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8_{B7817660-1486-4984-8371-6BC5AB468F00}"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Sayfa1!$B$3:$R$92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3" i="1" l="1"/>
  <c r="O72" i="1"/>
  <c r="O58" i="1"/>
  <c r="O55" i="1"/>
  <c r="O44" i="1"/>
  <c r="O26" i="1"/>
  <c r="O67" i="1"/>
  <c r="O41" i="1"/>
  <c r="O53" i="1"/>
  <c r="I72" i="1"/>
  <c r="I58" i="1"/>
  <c r="I55" i="1"/>
  <c r="I44" i="1"/>
  <c r="I73" i="1" l="1"/>
  <c r="O39" i="1"/>
  <c r="O40" i="1"/>
  <c r="O42" i="1"/>
  <c r="O71" i="1" l="1"/>
  <c r="O70" i="1"/>
  <c r="O69" i="1"/>
  <c r="O68" i="1"/>
  <c r="O66" i="1"/>
  <c r="O65" i="1"/>
  <c r="O64" i="1"/>
  <c r="O63" i="1"/>
  <c r="O62" i="1"/>
  <c r="O61" i="1"/>
  <c r="O60" i="1"/>
  <c r="O59" i="1"/>
  <c r="O57" i="1"/>
  <c r="O56" i="1"/>
  <c r="O43" i="1"/>
  <c r="O38" i="1"/>
  <c r="O37" i="1"/>
  <c r="O36" i="1"/>
  <c r="O35" i="1"/>
  <c r="O34" i="1"/>
  <c r="O33" i="1"/>
  <c r="O32" i="1"/>
  <c r="O31" i="1"/>
  <c r="O30" i="1"/>
  <c r="O29" i="1"/>
  <c r="O28" i="1"/>
  <c r="O27" i="1"/>
  <c r="O47" i="1"/>
  <c r="O54" i="1" l="1"/>
  <c r="O52" i="1"/>
  <c r="O51" i="1"/>
  <c r="O50" i="1"/>
  <c r="O49" i="1"/>
  <c r="O48" i="1"/>
  <c r="O46" i="1"/>
  <c r="O45" i="1"/>
</calcChain>
</file>

<file path=xl/sharedStrings.xml><?xml version="1.0" encoding="utf-8"?>
<sst xmlns="http://schemas.openxmlformats.org/spreadsheetml/2006/main" count="163" uniqueCount="73">
  <si>
    <t>İhalenin Adı</t>
  </si>
  <si>
    <t>Firma Adı ve Ticaret Ünvanı</t>
  </si>
  <si>
    <t>İhaleye Katılacak Yetkili Kişi Ad/Soyad</t>
  </si>
  <si>
    <t xml:space="preserve">İhaleye Katılacak Yetkili Kişi Cep Tel </t>
  </si>
  <si>
    <t>Firma Yetkili Kişi veya Kurum e-posta Adresi</t>
  </si>
  <si>
    <t>No</t>
  </si>
  <si>
    <t>Miktar</t>
  </si>
  <si>
    <t>Birim</t>
  </si>
  <si>
    <t>Tutar</t>
  </si>
  <si>
    <t>Menşei</t>
  </si>
  <si>
    <t>Doküman Kodu: DK.FR.10</t>
  </si>
  <si>
    <t>Yayın Tarihi: 06.01.2020</t>
  </si>
  <si>
    <t>Sayfa 1 / 1</t>
  </si>
  <si>
    <t>Revizyon No: 02</t>
  </si>
  <si>
    <t>Revizyon Tarihi: 30.09.2020</t>
  </si>
  <si>
    <t>İHALE BİRİM FİYAT TEKLİF FORMU</t>
  </si>
  <si>
    <t>Adet</t>
  </si>
  <si>
    <t>MAL/HİZMET ADI</t>
  </si>
  <si>
    <t>Açıklama</t>
  </si>
  <si>
    <t>ARA TOPLAM (+KDV Hariç)</t>
  </si>
  <si>
    <t>Bölüm</t>
  </si>
  <si>
    <t>1 Yıl Süreli Sterilizasyon Malzemeleri Alımı</t>
  </si>
  <si>
    <t>Kısmi Teklife Açık</t>
  </si>
  <si>
    <t>Kısmi Teklife Kapalı</t>
  </si>
  <si>
    <t>Sterilizasyon Protein Testi</t>
  </si>
  <si>
    <t xml:space="preserve">Sterilizasyon Yıkama Etkinlik Testi </t>
  </si>
  <si>
    <t xml:space="preserve">Sterilizasyon Bowie-Dick Test Paketi </t>
  </si>
  <si>
    <t xml:space="preserve">Sterilizasyon Buhar Kimyasal İndikatör  </t>
  </si>
  <si>
    <t xml:space="preserve">Sterilizasyon Buhar Biyolojik İndikatör  </t>
  </si>
  <si>
    <t xml:space="preserve">Sterilizasyon Çift Satırlı Etiket Buhar Eflatun-Yeşil  </t>
  </si>
  <si>
    <t xml:space="preserve">Sterilizasyon Konteynır Kartı Buhar-Tanımlama Kartı </t>
  </si>
  <si>
    <t xml:space="preserve">Sterilizasyon Konteynır Kilidi Plastik İndikatörsüz Mavi </t>
  </si>
  <si>
    <t xml:space="preserve">Sterilizasyon Lot Kontrol Stripleri 500 Adet </t>
  </si>
  <si>
    <t xml:space="preserve">Sterilizasyon Otoklav Bandı 19 mm x 50 </t>
  </si>
  <si>
    <t xml:space="preserve">Sterilizasyon Yumuşak Wrap Kağıdı 75 x 75 </t>
  </si>
  <si>
    <t xml:space="preserve">Sterilizasyon Yumuşak Wrap Kağıdı 90 x 90 </t>
  </si>
  <si>
    <t xml:space="preserve">Sterilizasyon Yumuşak Wrap Kağıdı 120 x 120 </t>
  </si>
  <si>
    <t xml:space="preserve">Sterilizasyon Yumuşak Wrap Kağıdı 60 x 60 </t>
  </si>
  <si>
    <t xml:space="preserve">Sterilizasyon Yuvarlak Konteynır Filtresi Buhar 19 mm </t>
  </si>
  <si>
    <t>Antimikrobiyal Endoskopik Cerrahi Alet Temizleme Fırçası</t>
  </si>
  <si>
    <t>Cerrahi Alet Temizleme Fırçası (Diş Fırçası Tipi)</t>
  </si>
  <si>
    <t xml:space="preserve">Sterilizasyon Rulosu Düz 100 mm x 200 </t>
  </si>
  <si>
    <t xml:space="preserve">Sterilizasyon Rulosu Düz 150 mm x 200 </t>
  </si>
  <si>
    <t xml:space="preserve">Sterilizasyon Rulosu Düz 200 mm x 200 </t>
  </si>
  <si>
    <t xml:space="preserve">Sterilizasyon Rulosu Düz 250 mm x 200 </t>
  </si>
  <si>
    <t xml:space="preserve">Sterilizasyon Rulosu Düz 300 mm x 200 </t>
  </si>
  <si>
    <t xml:space="preserve">Sterilizasyon Rulosu Düz 350 mm x 200 </t>
  </si>
  <si>
    <t xml:space="preserve">Sterilizasyon Rulosu Düz 400 mm x 200 </t>
  </si>
  <si>
    <t xml:space="preserve">Sterilizasyon Rulosu Düz 75 mm x 200 </t>
  </si>
  <si>
    <t xml:space="preserve">Sterilizasyon Rulosu Koruklu 250 mm x 100 </t>
  </si>
  <si>
    <t xml:space="preserve">Sterilizasyon Rulosu Koruklu 400 mm x 100 </t>
  </si>
  <si>
    <t xml:space="preserve">Sterilizasyon Rulosu Düz 320 mm x 70 mm Ultra Rulo </t>
  </si>
  <si>
    <t xml:space="preserve">Sterilizasyon Rulosu Düz 380 mm x 70 mm Ultra Rulo </t>
  </si>
  <si>
    <t xml:space="preserve">Sterilizasyon Rulosu Tyvek 10 x 70 </t>
  </si>
  <si>
    <t xml:space="preserve">Sterilizasyon Rulosu Tyvek 15 x 70 </t>
  </si>
  <si>
    <t xml:space="preserve">Sterilizasyon Rulosu Tyvek 20 x 70 </t>
  </si>
  <si>
    <t>Sterilizasyon Rulosu Tyvek 25 x 70</t>
  </si>
  <si>
    <t xml:space="preserve">Sterilizasyon Rulosu Tyvek 30 x 70 </t>
  </si>
  <si>
    <t xml:space="preserve">Sterilizasyon Rulosu Tyvek 35 x 70 </t>
  </si>
  <si>
    <t xml:space="preserve">Sterilizasyon Rulosu Tyvek 40 x 70 </t>
  </si>
  <si>
    <t xml:space="preserve">Sterilizasyon Rulosu Tyvek 75 x 70 </t>
  </si>
  <si>
    <t xml:space="preserve">Sterilizasyon Plazma Kimyasal İndikatör  </t>
  </si>
  <si>
    <t xml:space="preserve">Sterilizasyon H202 Plazma Sterilizasyon Kasedi </t>
  </si>
  <si>
    <t>Sterilizasyon  3 Satırlı Etiket Plazma</t>
  </si>
  <si>
    <t>Teslimat 
Süresi</t>
  </si>
  <si>
    <t>Marka
Model</t>
  </si>
  <si>
    <t>Birim 
Fiyat</t>
  </si>
  <si>
    <r>
      <t xml:space="preserve">
1. Teklifler, yetkili kişi tarafından imzalanmış olarak teslim edilecektir.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Ürünlerin kesin kabul yapılmasından sonra çıkarılacak fatura tarihinden itibaren </t>
    </r>
    <r>
      <rPr>
        <b/>
        <sz val="11"/>
        <color theme="1"/>
        <rFont val="Times New Roman"/>
        <family val="1"/>
        <charset val="162"/>
      </rPr>
      <t>90 (doksan)</t>
    </r>
    <r>
      <rPr>
        <sz val="11"/>
        <color theme="1"/>
        <rFont val="Times New Roman"/>
        <family val="1"/>
        <charset val="162"/>
      </rPr>
      <t xml:space="preserve"> gün sonra TL olarak ödeme yapılacaktır.
14. Ürünler </t>
    </r>
    <r>
      <rPr>
        <b/>
        <sz val="11"/>
        <color theme="1"/>
        <rFont val="Times New Roman"/>
        <family val="1"/>
        <charset val="162"/>
      </rPr>
      <t xml:space="preserve"> İHTİYACA GÖRE PEYDER PEY</t>
    </r>
    <r>
      <rPr>
        <sz val="11"/>
        <color theme="1"/>
        <rFont val="Times New Roman"/>
        <family val="1"/>
        <charset val="162"/>
      </rPr>
      <t xml:space="preserve"> alınacaktır.
15. Teklifler en geç .....................  mesai bitimine  kadar e-posta veya satınalma birimine teslim edilecektir.
16. </t>
    </r>
    <r>
      <rPr>
        <b/>
        <sz val="11"/>
        <color theme="1"/>
        <rFont val="Times New Roman"/>
        <family val="1"/>
        <charset val="162"/>
      </rPr>
      <t>1</t>
    </r>
    <r>
      <rPr>
        <sz val="11"/>
        <color theme="1"/>
        <rFont val="Times New Roman"/>
        <family val="1"/>
        <charset val="162"/>
      </rPr>
      <t>. Bölüm kısmi teklife açık olup;</t>
    </r>
    <r>
      <rPr>
        <b/>
        <sz val="11"/>
        <color theme="1"/>
        <rFont val="Times New Roman"/>
        <family val="1"/>
        <charset val="162"/>
      </rPr>
      <t xml:space="preserve"> 2,3 ve 4.</t>
    </r>
    <r>
      <rPr>
        <sz val="11"/>
        <color theme="1"/>
        <rFont val="Times New Roman"/>
        <family val="1"/>
        <charset val="162"/>
      </rPr>
      <t xml:space="preserve"> Bölümler kısmi teklife kapalıdır.</t>
    </r>
  </si>
  <si>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</si>
  <si>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Sterilizasyon Düz Konteynır Filtresi Buhar</t>
  </si>
  <si>
    <t>Sterilizasyon Rulosu Tyvek 60 x 70</t>
  </si>
  <si>
    <t>GENEL TOPLAM</t>
  </si>
  <si>
    <t xml:space="preserve">Sterilizasyon Plazma Biyolojik İndikatör (20 Dakika 30 Dakika içinde gösterebilmeli)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</si>
</sst>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7"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1"/>
      <color theme="1"/>
      <name val="Times New Roman"/>
      <family val="1"/>
      <charset val="162"/>
    </font>
    <font>
      <b/>
      <sz val="11"/>
      <name val="Times New Roman"/>
      <family val="1"/>
      <charset val="162"/>
    </font>
    <font>
      <sz val="11"/>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46">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125">
    <xf numFmtId="0" fontId="0" fillId="0" borderId="0" xfId="0"/>
    <xf numFmtId="0" fontId="2" fillId="2" borderId="0" xfId="0" applyFont="1" applyFill="1" applyAlignment="1" applyProtection="1">
      <alignment vertical="center"/>
      <protection locked="0"/>
    </xf>
    <xf numFmtId="0" fontId="2" fillId="2" borderId="0" xfId="0" applyFont="1" applyFill="1" applyAlignment="1">
      <alignment vertical="center"/>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4" fillId="3" borderId="14" xfId="0" applyFont="1" applyFill="1" applyBorder="1" applyAlignment="1" applyProtection="1">
      <alignment horizontal="center" vertical="center"/>
      <protection locked="0"/>
    </xf>
    <xf numFmtId="0" fontId="5" fillId="2" borderId="24" xfId="2" applyFont="1" applyFill="1" applyBorder="1" applyAlignment="1" applyProtection="1">
      <alignment horizontal="center" vertical="center"/>
      <protection locked="0"/>
    </xf>
    <xf numFmtId="164" fontId="4" fillId="2" borderId="28" xfId="1" applyFont="1" applyFill="1" applyBorder="1" applyAlignment="1" applyProtection="1">
      <alignment vertical="center"/>
      <protection locked="0"/>
    </xf>
    <xf numFmtId="0" fontId="4" fillId="2" borderId="28" xfId="0" applyFont="1" applyFill="1" applyBorder="1" applyAlignment="1" applyProtection="1">
      <alignment vertical="center"/>
      <protection locked="0"/>
    </xf>
    <xf numFmtId="0" fontId="4" fillId="2" borderId="29" xfId="0" applyFont="1" applyFill="1" applyBorder="1" applyAlignment="1" applyProtection="1">
      <alignment vertical="center"/>
      <protection locked="0"/>
    </xf>
    <xf numFmtId="164" fontId="4" fillId="2" borderId="20" xfId="1" applyFont="1" applyFill="1" applyBorder="1" applyAlignment="1" applyProtection="1">
      <alignment horizontal="center" vertical="center"/>
      <protection locked="0"/>
    </xf>
    <xf numFmtId="164" fontId="4" fillId="2" borderId="22" xfId="1"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2" borderId="26" xfId="0" applyFont="1" applyFill="1" applyBorder="1" applyAlignment="1" applyProtection="1">
      <alignment horizontal="left" vertical="center" indent="1"/>
      <protection locked="0"/>
    </xf>
    <xf numFmtId="3" fontId="6" fillId="2" borderId="20" xfId="0" applyNumberFormat="1" applyFont="1" applyFill="1" applyBorder="1" applyAlignment="1" applyProtection="1">
      <alignment horizontal="center" vertical="center"/>
      <protection locked="0"/>
    </xf>
    <xf numFmtId="3" fontId="6" fillId="2" borderId="22" xfId="0" applyNumberFormat="1" applyFont="1" applyFill="1" applyBorder="1" applyAlignment="1" applyProtection="1">
      <alignment horizontal="center" vertical="center"/>
      <protection locked="0"/>
    </xf>
    <xf numFmtId="0" fontId="2" fillId="2" borderId="20" xfId="0" applyFont="1" applyFill="1" applyBorder="1" applyAlignment="1" applyProtection="1">
      <alignment horizontal="center" vertical="center"/>
      <protection locked="0"/>
    </xf>
    <xf numFmtId="0" fontId="2" fillId="2" borderId="22" xfId="0" applyFont="1" applyFill="1" applyBorder="1" applyAlignment="1" applyProtection="1">
      <alignment horizontal="center" vertical="center"/>
      <protection locked="0"/>
    </xf>
    <xf numFmtId="164" fontId="4" fillId="4" borderId="12" xfId="1" applyFont="1" applyFill="1" applyBorder="1" applyAlignment="1" applyProtection="1">
      <alignment horizontal="left" vertical="center"/>
      <protection locked="0"/>
    </xf>
    <xf numFmtId="164" fontId="4" fillId="4" borderId="23" xfId="1" applyFont="1" applyFill="1" applyBorder="1" applyAlignment="1" applyProtection="1">
      <alignment horizontal="left" vertical="center"/>
      <protection locked="0"/>
    </xf>
    <xf numFmtId="2" fontId="4" fillId="4" borderId="36" xfId="0" applyNumberFormat="1" applyFont="1" applyFill="1" applyBorder="1" applyAlignment="1" applyProtection="1">
      <alignment horizontal="right" vertical="center"/>
      <protection locked="0"/>
    </xf>
    <xf numFmtId="2" fontId="4" fillId="4" borderId="12" xfId="0" applyNumberFormat="1" applyFont="1" applyFill="1" applyBorder="1" applyAlignment="1" applyProtection="1">
      <alignment horizontal="right" vertical="center"/>
      <protection locked="0"/>
    </xf>
    <xf numFmtId="164" fontId="4" fillId="4" borderId="12" xfId="1" applyFont="1" applyFill="1" applyBorder="1" applyAlignment="1" applyProtection="1">
      <alignment horizontal="center" vertical="center"/>
      <protection locked="0"/>
    </xf>
    <xf numFmtId="164" fontId="4" fillId="4" borderId="23" xfId="1" applyFont="1" applyFill="1" applyBorder="1" applyAlignment="1" applyProtection="1">
      <alignment horizontal="center" vertical="center"/>
      <protection locked="0"/>
    </xf>
    <xf numFmtId="3" fontId="5" fillId="4" borderId="11" xfId="0" applyNumberFormat="1" applyFont="1" applyFill="1" applyBorder="1" applyAlignment="1" applyProtection="1">
      <alignment horizontal="center" vertical="center"/>
      <protection locked="0"/>
    </xf>
    <xf numFmtId="3" fontId="5" fillId="4" borderId="13" xfId="0" applyNumberFormat="1" applyFont="1" applyFill="1" applyBorder="1" applyAlignment="1" applyProtection="1">
      <alignment horizontal="center" vertical="center"/>
      <protection locked="0"/>
    </xf>
    <xf numFmtId="0" fontId="4" fillId="4" borderId="11" xfId="0" applyFont="1" applyFill="1" applyBorder="1" applyAlignment="1" applyProtection="1">
      <alignment horizontal="center" vertical="center"/>
      <protection locked="0"/>
    </xf>
    <xf numFmtId="0" fontId="4" fillId="4" borderId="13" xfId="0" applyFont="1" applyFill="1" applyBorder="1" applyAlignment="1" applyProtection="1">
      <alignment horizontal="center" vertical="center"/>
      <protection locked="0"/>
    </xf>
    <xf numFmtId="164" fontId="4" fillId="4" borderId="11" xfId="1" applyFont="1" applyFill="1" applyBorder="1" applyAlignment="1" applyProtection="1">
      <alignment horizontal="center" vertical="center"/>
      <protection locked="0"/>
    </xf>
    <xf numFmtId="164" fontId="4" fillId="4" borderId="13" xfId="1" applyFont="1" applyFill="1" applyBorder="1" applyAlignment="1" applyProtection="1">
      <alignment horizontal="center" vertical="center"/>
      <protection locked="0"/>
    </xf>
    <xf numFmtId="2" fontId="2" fillId="2" borderId="20" xfId="0" applyNumberFormat="1" applyFont="1" applyFill="1" applyBorder="1" applyAlignment="1" applyProtection="1">
      <alignment horizontal="left" vertical="center"/>
      <protection locked="0"/>
    </xf>
    <xf numFmtId="2" fontId="2" fillId="2" borderId="21" xfId="0" applyNumberFormat="1" applyFont="1" applyFill="1" applyBorder="1" applyAlignment="1" applyProtection="1">
      <alignment horizontal="left" vertical="center"/>
      <protection locked="0"/>
    </xf>
    <xf numFmtId="2" fontId="2" fillId="2" borderId="22" xfId="0" applyNumberFormat="1" applyFont="1" applyFill="1" applyBorder="1" applyAlignment="1" applyProtection="1">
      <alignment horizontal="left" vertical="center"/>
      <protection locked="0"/>
    </xf>
    <xf numFmtId="2" fontId="4" fillId="4" borderId="13" xfId="0" applyNumberFormat="1" applyFont="1" applyFill="1" applyBorder="1" applyAlignment="1" applyProtection="1">
      <alignment horizontal="right" vertical="center"/>
      <protection locked="0"/>
    </xf>
    <xf numFmtId="0" fontId="4" fillId="4" borderId="12" xfId="0" applyFont="1" applyFill="1" applyBorder="1" applyAlignment="1" applyProtection="1">
      <alignment horizontal="center" vertical="center"/>
      <protection locked="0"/>
    </xf>
    <xf numFmtId="164" fontId="4" fillId="2" borderId="20" xfId="1" applyFont="1" applyFill="1" applyBorder="1" applyAlignment="1" applyProtection="1">
      <alignment horizontal="center" vertical="center"/>
      <protection locked="0"/>
    </xf>
    <xf numFmtId="164" fontId="4" fillId="2" borderId="22" xfId="1" applyFont="1" applyFill="1" applyBorder="1" applyAlignment="1" applyProtection="1">
      <alignment horizontal="center" vertical="center"/>
      <protection locked="0"/>
    </xf>
    <xf numFmtId="2" fontId="2" fillId="2" borderId="20" xfId="0" applyNumberFormat="1" applyFont="1" applyFill="1" applyBorder="1" applyAlignment="1" applyProtection="1">
      <alignment horizontal="left" vertical="center" wrapText="1"/>
      <protection locked="0"/>
    </xf>
    <xf numFmtId="2" fontId="2" fillId="2" borderId="30" xfId="0" applyNumberFormat="1" applyFont="1" applyFill="1" applyBorder="1" applyAlignment="1" applyProtection="1">
      <alignment horizontal="left" vertical="center" wrapText="1"/>
      <protection locked="0"/>
    </xf>
    <xf numFmtId="2" fontId="2" fillId="2" borderId="19" xfId="0" applyNumberFormat="1" applyFont="1" applyFill="1" applyBorder="1" applyAlignment="1" applyProtection="1">
      <alignment horizontal="left" vertical="center"/>
      <protection locked="0"/>
    </xf>
    <xf numFmtId="2" fontId="2" fillId="2" borderId="31" xfId="0" applyNumberFormat="1" applyFont="1" applyFill="1" applyBorder="1" applyAlignment="1" applyProtection="1">
      <alignment horizontal="left" vertical="center"/>
      <protection locked="0"/>
    </xf>
    <xf numFmtId="0" fontId="5" fillId="2" borderId="32" xfId="2" applyFont="1" applyFill="1" applyBorder="1" applyAlignment="1" applyProtection="1">
      <alignment horizontal="center" vertical="center"/>
      <protection locked="0"/>
    </xf>
    <xf numFmtId="0" fontId="5" fillId="2" borderId="33" xfId="2" applyFont="1" applyFill="1" applyBorder="1" applyAlignment="1" applyProtection="1">
      <alignment horizontal="center" vertical="center"/>
      <protection locked="0"/>
    </xf>
    <xf numFmtId="0" fontId="5" fillId="2" borderId="34" xfId="2" applyFont="1" applyFill="1" applyBorder="1" applyAlignment="1" applyProtection="1">
      <alignment horizontal="center" vertical="center"/>
      <protection locked="0"/>
    </xf>
    <xf numFmtId="164" fontId="4" fillId="2" borderId="16" xfId="1" applyFont="1" applyFill="1" applyBorder="1" applyAlignment="1" applyProtection="1">
      <alignment horizontal="center" vertical="center"/>
      <protection locked="0"/>
    </xf>
    <xf numFmtId="164" fontId="4" fillId="2" borderId="18" xfId="1" applyFont="1" applyFill="1" applyBorder="1" applyAlignment="1" applyProtection="1">
      <alignment horizontal="center" vertical="center"/>
      <protection locked="0"/>
    </xf>
    <xf numFmtId="3" fontId="6" fillId="2" borderId="43" xfId="0" applyNumberFormat="1" applyFont="1" applyFill="1" applyBorder="1" applyAlignment="1" applyProtection="1">
      <alignment horizontal="center" vertical="center"/>
      <protection locked="0"/>
    </xf>
    <xf numFmtId="0" fontId="2" fillId="2" borderId="43" xfId="0" applyFont="1" applyFill="1" applyBorder="1" applyAlignment="1" applyProtection="1">
      <alignment horizontal="center" vertical="center"/>
      <protection locked="0"/>
    </xf>
    <xf numFmtId="0" fontId="2" fillId="2" borderId="44" xfId="0" applyFont="1" applyFill="1" applyBorder="1" applyAlignment="1" applyProtection="1">
      <alignment horizontal="center" vertical="center"/>
      <protection locked="0"/>
    </xf>
    <xf numFmtId="0" fontId="2" fillId="2" borderId="45" xfId="0" applyFont="1" applyFill="1" applyBorder="1" applyAlignment="1" applyProtection="1">
      <alignment horizontal="center" vertical="center"/>
      <protection locked="0"/>
    </xf>
    <xf numFmtId="0" fontId="4" fillId="2" borderId="39"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40" xfId="0" applyFont="1" applyFill="1" applyBorder="1" applyAlignment="1">
      <alignment horizontal="center" vertical="center"/>
    </xf>
    <xf numFmtId="0" fontId="2" fillId="2" borderId="2" xfId="0" applyFont="1" applyFill="1" applyBorder="1" applyAlignment="1">
      <alignment horizontal="left" vertical="top" wrapText="1" indent="1"/>
    </xf>
    <xf numFmtId="0" fontId="2" fillId="2" borderId="3" xfId="0" applyFont="1" applyFill="1" applyBorder="1" applyAlignment="1">
      <alignment horizontal="left" vertical="top" wrapText="1" indent="1"/>
    </xf>
    <xf numFmtId="0" fontId="2" fillId="2" borderId="3" xfId="0" applyFont="1" applyFill="1" applyBorder="1" applyAlignment="1">
      <alignment horizontal="left" vertical="top" indent="1"/>
    </xf>
    <xf numFmtId="0" fontId="2" fillId="2" borderId="4" xfId="0" applyFont="1" applyFill="1" applyBorder="1" applyAlignment="1">
      <alignment horizontal="left" vertical="top" indent="1"/>
    </xf>
    <xf numFmtId="0" fontId="2" fillId="2" borderId="5" xfId="0" applyFont="1" applyFill="1" applyBorder="1" applyAlignment="1">
      <alignment horizontal="left" vertical="top" indent="1"/>
    </xf>
    <xf numFmtId="0" fontId="2" fillId="2" borderId="0" xfId="0" applyFont="1" applyFill="1" applyAlignment="1">
      <alignment horizontal="left" vertical="top" indent="1"/>
    </xf>
    <xf numFmtId="0" fontId="2" fillId="2" borderId="6" xfId="0" applyFont="1" applyFill="1" applyBorder="1" applyAlignment="1">
      <alignment horizontal="left" vertical="top" indent="1"/>
    </xf>
    <xf numFmtId="0" fontId="2" fillId="2" borderId="7" xfId="0" applyFont="1" applyFill="1" applyBorder="1" applyAlignment="1">
      <alignment horizontal="left" vertical="top" indent="1"/>
    </xf>
    <xf numFmtId="0" fontId="2" fillId="2" borderId="8" xfId="0" applyFont="1" applyFill="1" applyBorder="1" applyAlignment="1">
      <alignment horizontal="left" vertical="top" indent="1"/>
    </xf>
    <xf numFmtId="0" fontId="2" fillId="2" borderId="9" xfId="0" applyFont="1" applyFill="1" applyBorder="1" applyAlignment="1">
      <alignment horizontal="left" vertical="top" indent="1"/>
    </xf>
    <xf numFmtId="2" fontId="2" fillId="2" borderId="16" xfId="0" applyNumberFormat="1" applyFont="1" applyFill="1" applyBorder="1" applyAlignment="1" applyProtection="1">
      <alignment horizontal="left" vertical="center"/>
      <protection locked="0"/>
    </xf>
    <xf numFmtId="2" fontId="2" fillId="2" borderId="17" xfId="0" applyNumberFormat="1" applyFont="1" applyFill="1" applyBorder="1" applyAlignment="1" applyProtection="1">
      <alignment horizontal="left" vertical="center"/>
      <protection locked="0"/>
    </xf>
    <xf numFmtId="2" fontId="2" fillId="2" borderId="18" xfId="0" applyNumberFormat="1" applyFont="1" applyFill="1" applyBorder="1" applyAlignment="1" applyProtection="1">
      <alignment horizontal="left" vertical="center"/>
      <protection locked="0"/>
    </xf>
    <xf numFmtId="3" fontId="6" fillId="2" borderId="16" xfId="0" applyNumberFormat="1" applyFont="1" applyFill="1" applyBorder="1" applyAlignment="1" applyProtection="1">
      <alignment horizontal="center" vertical="center"/>
      <protection locked="0"/>
    </xf>
    <xf numFmtId="3" fontId="6" fillId="2" borderId="18" xfId="0" applyNumberFormat="1" applyFont="1" applyFill="1" applyBorder="1" applyAlignment="1" applyProtection="1">
      <alignment horizontal="center" vertical="center"/>
      <protection locked="0"/>
    </xf>
    <xf numFmtId="0" fontId="2" fillId="2" borderId="16" xfId="0" applyFont="1" applyFill="1" applyBorder="1" applyAlignment="1" applyProtection="1">
      <alignment horizontal="center" vertical="center"/>
      <protection locked="0"/>
    </xf>
    <xf numFmtId="0" fontId="2" fillId="2" borderId="18" xfId="0" applyFont="1" applyFill="1" applyBorder="1" applyAlignment="1" applyProtection="1">
      <alignment horizontal="center" vertical="center"/>
      <protection locked="0"/>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2" borderId="2" xfId="0" applyFont="1" applyFill="1" applyBorder="1" applyAlignment="1">
      <alignment horizontal="left" vertical="top" wrapText="1" indent="2"/>
    </xf>
    <xf numFmtId="0" fontId="2" fillId="2" borderId="3" xfId="0" applyFont="1" applyFill="1" applyBorder="1" applyAlignment="1">
      <alignment horizontal="left" vertical="top" wrapText="1" indent="2"/>
    </xf>
    <xf numFmtId="0" fontId="2" fillId="2" borderId="3" xfId="0" applyFont="1" applyFill="1" applyBorder="1" applyAlignment="1">
      <alignment horizontal="left" vertical="top" indent="2"/>
    </xf>
    <xf numFmtId="0" fontId="2" fillId="2" borderId="4" xfId="0" applyFont="1" applyFill="1" applyBorder="1" applyAlignment="1">
      <alignment horizontal="left" vertical="top" indent="2"/>
    </xf>
    <xf numFmtId="0" fontId="2" fillId="2" borderId="5" xfId="0" applyFont="1" applyFill="1" applyBorder="1" applyAlignment="1">
      <alignment horizontal="left" vertical="top" indent="2"/>
    </xf>
    <xf numFmtId="0" fontId="2" fillId="2" borderId="0" xfId="0" applyFont="1" applyFill="1" applyAlignment="1">
      <alignment horizontal="left" vertical="top" indent="2"/>
    </xf>
    <xf numFmtId="0" fontId="2" fillId="2" borderId="6" xfId="0" applyFont="1" applyFill="1" applyBorder="1" applyAlignment="1">
      <alignment horizontal="left" vertical="top" indent="2"/>
    </xf>
    <xf numFmtId="0" fontId="2" fillId="2" borderId="7" xfId="0" applyFont="1" applyFill="1" applyBorder="1" applyAlignment="1">
      <alignment horizontal="left" vertical="top" indent="2"/>
    </xf>
    <xf numFmtId="0" fontId="2" fillId="2" borderId="8" xfId="0" applyFont="1" applyFill="1" applyBorder="1" applyAlignment="1">
      <alignment horizontal="left" vertical="top" indent="2"/>
    </xf>
    <xf numFmtId="0" fontId="2"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5" fillId="2" borderId="35" xfId="2" applyFont="1" applyFill="1" applyBorder="1" applyAlignment="1" applyProtection="1">
      <alignment horizontal="center" vertical="center"/>
      <protection locked="0"/>
    </xf>
    <xf numFmtId="0" fontId="4" fillId="2" borderId="37" xfId="0" applyFont="1" applyFill="1" applyBorder="1" applyAlignment="1">
      <alignment horizontal="left" vertical="center"/>
    </xf>
    <xf numFmtId="0" fontId="4" fillId="2" borderId="17" xfId="0" applyFont="1" applyFill="1" applyBorder="1" applyAlignment="1">
      <alignment horizontal="left" vertical="center"/>
    </xf>
    <xf numFmtId="0" fontId="4" fillId="2" borderId="38" xfId="0" applyFont="1" applyFill="1" applyBorder="1" applyAlignment="1">
      <alignment horizontal="left" vertical="center"/>
    </xf>
    <xf numFmtId="0" fontId="4" fillId="2" borderId="3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2" borderId="40" xfId="0" applyFont="1" applyFill="1" applyBorder="1" applyAlignment="1">
      <alignment horizontal="left" vertical="center" wrapText="1"/>
    </xf>
    <xf numFmtId="0" fontId="4" fillId="2" borderId="39" xfId="0" applyFont="1" applyFill="1" applyBorder="1" applyAlignment="1">
      <alignment horizontal="left" vertical="center"/>
    </xf>
    <xf numFmtId="0" fontId="4" fillId="2" borderId="21" xfId="0" applyFont="1" applyFill="1" applyBorder="1" applyAlignment="1">
      <alignment horizontal="left" vertical="center"/>
    </xf>
    <xf numFmtId="0" fontId="4" fillId="2" borderId="40" xfId="0" applyFont="1" applyFill="1" applyBorder="1" applyAlignment="1">
      <alignment horizontal="left" vertical="center"/>
    </xf>
    <xf numFmtId="0" fontId="4" fillId="2" borderId="41" xfId="0" applyFont="1" applyFill="1" applyBorder="1" applyAlignment="1">
      <alignment horizontal="left" vertical="center"/>
    </xf>
    <xf numFmtId="0" fontId="4" fillId="2" borderId="19" xfId="0" applyFont="1" applyFill="1" applyBorder="1" applyAlignment="1">
      <alignment horizontal="left" vertical="center"/>
    </xf>
    <xf numFmtId="0" fontId="4" fillId="2" borderId="42" xfId="0" applyFont="1" applyFill="1" applyBorder="1" applyAlignment="1">
      <alignment horizontal="left" vertical="center"/>
    </xf>
    <xf numFmtId="0" fontId="2" fillId="2" borderId="37"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38" xfId="0" applyFont="1" applyFill="1" applyBorder="1" applyAlignment="1">
      <alignment horizontal="left" vertical="center" wrapText="1"/>
    </xf>
    <xf numFmtId="0" fontId="4" fillId="2" borderId="39"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40" xfId="0" applyFont="1" applyFill="1" applyBorder="1" applyAlignment="1">
      <alignment horizontal="center" vertical="center" wrapText="1"/>
    </xf>
    <xf numFmtId="164" fontId="4" fillId="3" borderId="11" xfId="1" applyFont="1" applyFill="1" applyBorder="1" applyAlignment="1" applyProtection="1">
      <alignment horizontal="center" vertical="center" wrapText="1"/>
      <protection locked="0"/>
    </xf>
    <xf numFmtId="0" fontId="4" fillId="2" borderId="41"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42" xfId="0" applyFont="1" applyFill="1" applyBorder="1" applyAlignment="1">
      <alignment horizontal="center" vertical="center"/>
    </xf>
    <xf numFmtId="2" fontId="2" fillId="2" borderId="30" xfId="0" applyNumberFormat="1" applyFont="1" applyFill="1" applyBorder="1" applyAlignment="1" applyProtection="1">
      <alignment horizontal="left" vertical="center"/>
      <protection locked="0"/>
    </xf>
    <xf numFmtId="3" fontId="6" fillId="2" borderId="30" xfId="0" applyNumberFormat="1" applyFont="1" applyFill="1" applyBorder="1" applyAlignment="1" applyProtection="1">
      <alignment horizontal="center" vertical="center"/>
      <protection locked="0"/>
    </xf>
    <xf numFmtId="3" fontId="6" fillId="2" borderId="31" xfId="0" applyNumberFormat="1"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64" fontId="4" fillId="2" borderId="30" xfId="1" applyFont="1" applyFill="1" applyBorder="1" applyAlignment="1" applyProtection="1">
      <alignment horizontal="center" vertical="center"/>
      <protection locked="0"/>
    </xf>
    <xf numFmtId="164" fontId="4" fillId="2" borderId="31" xfId="1" applyFont="1" applyFill="1" applyBorder="1" applyAlignment="1" applyProtection="1">
      <alignment horizontal="center" vertical="center"/>
      <protection locked="0"/>
    </xf>
    <xf numFmtId="3" fontId="6" fillId="2" borderId="44" xfId="0" applyNumberFormat="1" applyFont="1" applyFill="1" applyBorder="1" applyAlignment="1" applyProtection="1">
      <alignment horizontal="center" vertical="center"/>
      <protection locked="0"/>
    </xf>
    <xf numFmtId="3" fontId="6" fillId="2" borderId="45" xfId="0" applyNumberFormat="1" applyFont="1" applyFill="1" applyBorder="1" applyAlignment="1" applyProtection="1">
      <alignment horizontal="center" vertical="center"/>
      <protection locked="0"/>
    </xf>
    <xf numFmtId="2" fontId="2" fillId="2" borderId="25" xfId="0" applyNumberFormat="1" applyFont="1" applyFill="1" applyBorder="1" applyAlignment="1" applyProtection="1">
      <alignment horizontal="left" vertical="center"/>
      <protection locked="0"/>
    </xf>
    <xf numFmtId="2" fontId="2" fillId="2" borderId="26" xfId="0" applyNumberFormat="1" applyFont="1" applyFill="1" applyBorder="1" applyAlignment="1" applyProtection="1">
      <alignment horizontal="left" vertical="center"/>
      <protection locked="0"/>
    </xf>
    <xf numFmtId="2" fontId="2" fillId="2" borderId="27" xfId="0" applyNumberFormat="1" applyFont="1" applyFill="1" applyBorder="1" applyAlignment="1" applyProtection="1">
      <alignment horizontal="left" vertical="center"/>
      <protection locked="0"/>
    </xf>
  </cellXfs>
  <cellStyles count="3">
    <cellStyle name="Normal" xfId="0" builtinId="0"/>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168090</xdr:colOff>
      <xdr:row>2</xdr:row>
      <xdr:rowOff>67237</xdr:rowOff>
    </xdr:from>
    <xdr:to>
      <xdr:col>5</xdr:col>
      <xdr:colOff>335202</xdr:colOff>
      <xdr:row>3</xdr:row>
      <xdr:rowOff>243612</xdr:rowOff>
    </xdr:to>
    <xdr:pic>
      <xdr:nvPicPr>
        <xdr:cNvPr id="3" name="Resi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5825" y="459443"/>
          <a:ext cx="1535204" cy="93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R92"/>
  <sheetViews>
    <sheetView tabSelected="1" topLeftCell="A53" zoomScale="115" zoomScaleNormal="115" zoomScaleSheetLayoutView="77" workbookViewId="0">
      <selection activeCell="V61" sqref="V61"/>
    </sheetView>
  </sheetViews>
  <sheetFormatPr defaultColWidth="9.140625" defaultRowHeight="15" x14ac:dyDescent="0.25"/>
  <cols>
    <col min="1" max="1" width="3.85546875" style="1" customWidth="1"/>
    <col min="2" max="2" width="6.85546875" style="1" customWidth="1"/>
    <col min="3" max="5" width="4.5703125" style="1" customWidth="1"/>
    <col min="6" max="6" width="15" style="1" customWidth="1"/>
    <col min="7" max="7" width="28" style="1" customWidth="1"/>
    <col min="8" max="8" width="22.5703125" style="1" customWidth="1"/>
    <col min="9" max="9" width="8.28515625" style="1" customWidth="1"/>
    <col min="10" max="10" width="1.28515625" style="1" customWidth="1"/>
    <col min="11" max="11" width="7.28515625" style="1" customWidth="1"/>
    <col min="12" max="12" width="2.28515625" style="1" customWidth="1"/>
    <col min="13" max="13" width="7" style="1" customWidth="1"/>
    <col min="14" max="14" width="4.7109375" style="1" customWidth="1"/>
    <col min="15" max="15" width="14.42578125" style="1" customWidth="1"/>
    <col min="16" max="16" width="12.42578125" style="1" customWidth="1"/>
    <col min="17" max="17" width="10.28515625" style="1" customWidth="1"/>
    <col min="18" max="18" width="11.5703125" style="1" customWidth="1"/>
    <col min="19" max="16384" width="9.140625" style="1"/>
  </cols>
  <sheetData>
    <row r="2" spans="2:18" ht="15.75" thickBot="1" x14ac:dyDescent="0.3"/>
    <row r="3" spans="2:18" s="2" customFormat="1" ht="60" customHeight="1" thickTop="1" thickBot="1" x14ac:dyDescent="0.3">
      <c r="B3" s="73"/>
      <c r="C3" s="73"/>
      <c r="D3" s="73"/>
      <c r="E3" s="73"/>
      <c r="F3" s="73"/>
      <c r="G3" s="74" t="s">
        <v>15</v>
      </c>
      <c r="H3" s="74"/>
      <c r="I3" s="74"/>
      <c r="J3" s="74"/>
      <c r="K3" s="74"/>
      <c r="L3" s="74"/>
      <c r="M3" s="74"/>
      <c r="N3" s="74"/>
      <c r="O3" s="74"/>
      <c r="P3" s="74"/>
      <c r="Q3" s="74"/>
      <c r="R3" s="74"/>
    </row>
    <row r="4" spans="2:18" s="2" customFormat="1" ht="30" customHeight="1" thickTop="1" thickBot="1" x14ac:dyDescent="0.3">
      <c r="B4" s="73"/>
      <c r="C4" s="73"/>
      <c r="D4" s="73"/>
      <c r="E4" s="73"/>
      <c r="F4" s="73"/>
      <c r="G4" s="73" t="s">
        <v>10</v>
      </c>
      <c r="H4" s="73"/>
      <c r="I4" s="73"/>
      <c r="J4" s="73" t="s">
        <v>11</v>
      </c>
      <c r="K4" s="73"/>
      <c r="L4" s="73"/>
      <c r="M4" s="73"/>
      <c r="N4" s="73"/>
      <c r="O4" s="15" t="s">
        <v>13</v>
      </c>
      <c r="P4" s="73" t="s">
        <v>14</v>
      </c>
      <c r="Q4" s="73"/>
      <c r="R4" s="15" t="s">
        <v>12</v>
      </c>
    </row>
    <row r="5" spans="2:18" s="2" customFormat="1" ht="24" customHeight="1" thickTop="1" x14ac:dyDescent="0.25">
      <c r="B5" s="91" t="s">
        <v>0</v>
      </c>
      <c r="C5" s="92"/>
      <c r="D5" s="92"/>
      <c r="E5" s="92"/>
      <c r="F5" s="92"/>
      <c r="G5" s="93"/>
      <c r="H5" s="103" t="s">
        <v>21</v>
      </c>
      <c r="I5" s="104"/>
      <c r="J5" s="104"/>
      <c r="K5" s="104"/>
      <c r="L5" s="104"/>
      <c r="M5" s="104"/>
      <c r="N5" s="104"/>
      <c r="O5" s="104"/>
      <c r="P5" s="104"/>
      <c r="Q5" s="104"/>
      <c r="R5" s="105"/>
    </row>
    <row r="6" spans="2:18" s="2" customFormat="1" ht="21.75" customHeight="1" x14ac:dyDescent="0.25">
      <c r="B6" s="94" t="s">
        <v>1</v>
      </c>
      <c r="C6" s="95"/>
      <c r="D6" s="95"/>
      <c r="E6" s="95"/>
      <c r="F6" s="95"/>
      <c r="G6" s="96"/>
      <c r="H6" s="106"/>
      <c r="I6" s="107"/>
      <c r="J6" s="107"/>
      <c r="K6" s="107"/>
      <c r="L6" s="107"/>
      <c r="M6" s="107"/>
      <c r="N6" s="107"/>
      <c r="O6" s="107"/>
      <c r="P6" s="107"/>
      <c r="Q6" s="107"/>
      <c r="R6" s="108"/>
    </row>
    <row r="7" spans="2:18" s="2" customFormat="1" ht="21.75" customHeight="1" x14ac:dyDescent="0.25">
      <c r="B7" s="97" t="s">
        <v>2</v>
      </c>
      <c r="C7" s="98"/>
      <c r="D7" s="98"/>
      <c r="E7" s="98"/>
      <c r="F7" s="98"/>
      <c r="G7" s="99"/>
      <c r="H7" s="53"/>
      <c r="I7" s="54"/>
      <c r="J7" s="54"/>
      <c r="K7" s="54"/>
      <c r="L7" s="54"/>
      <c r="M7" s="54"/>
      <c r="N7" s="54"/>
      <c r="O7" s="54"/>
      <c r="P7" s="54"/>
      <c r="Q7" s="54"/>
      <c r="R7" s="55"/>
    </row>
    <row r="8" spans="2:18" s="2" customFormat="1" ht="21.75" customHeight="1" x14ac:dyDescent="0.25">
      <c r="B8" s="97" t="s">
        <v>3</v>
      </c>
      <c r="C8" s="98"/>
      <c r="D8" s="98"/>
      <c r="E8" s="98"/>
      <c r="F8" s="98"/>
      <c r="G8" s="99"/>
      <c r="H8" s="53"/>
      <c r="I8" s="54"/>
      <c r="J8" s="54"/>
      <c r="K8" s="54"/>
      <c r="L8" s="54"/>
      <c r="M8" s="54"/>
      <c r="N8" s="54"/>
      <c r="O8" s="54"/>
      <c r="P8" s="54"/>
      <c r="Q8" s="54"/>
      <c r="R8" s="55"/>
    </row>
    <row r="9" spans="2:18" s="2" customFormat="1" ht="21.75" customHeight="1" thickBot="1" x14ac:dyDescent="0.3">
      <c r="B9" s="100" t="s">
        <v>4</v>
      </c>
      <c r="C9" s="101"/>
      <c r="D9" s="101"/>
      <c r="E9" s="101"/>
      <c r="F9" s="101"/>
      <c r="G9" s="102"/>
      <c r="H9" s="110"/>
      <c r="I9" s="111"/>
      <c r="J9" s="111"/>
      <c r="K9" s="111"/>
      <c r="L9" s="111"/>
      <c r="M9" s="111"/>
      <c r="N9" s="111"/>
      <c r="O9" s="111"/>
      <c r="P9" s="111"/>
      <c r="Q9" s="111"/>
      <c r="R9" s="112"/>
    </row>
    <row r="10" spans="2:18" s="2" customFormat="1" ht="15.75" thickTop="1" x14ac:dyDescent="0.25">
      <c r="B10" s="75" t="s">
        <v>68</v>
      </c>
      <c r="C10" s="76"/>
      <c r="D10" s="76"/>
      <c r="E10" s="76"/>
      <c r="F10" s="76"/>
      <c r="G10" s="76"/>
      <c r="H10" s="76"/>
      <c r="I10" s="77"/>
      <c r="J10" s="77"/>
      <c r="K10" s="77"/>
      <c r="L10" s="77"/>
      <c r="M10" s="77"/>
      <c r="N10" s="77"/>
      <c r="O10" s="77"/>
      <c r="P10" s="77"/>
      <c r="Q10" s="77"/>
      <c r="R10" s="78"/>
    </row>
    <row r="11" spans="2:18" s="2" customFormat="1" x14ac:dyDescent="0.25">
      <c r="B11" s="79"/>
      <c r="C11" s="80"/>
      <c r="D11" s="80"/>
      <c r="E11" s="80"/>
      <c r="F11" s="80"/>
      <c r="G11" s="80"/>
      <c r="H11" s="80"/>
      <c r="I11" s="80"/>
      <c r="J11" s="80"/>
      <c r="K11" s="80"/>
      <c r="L11" s="80"/>
      <c r="M11" s="80"/>
      <c r="N11" s="80"/>
      <c r="O11" s="80"/>
      <c r="P11" s="80"/>
      <c r="Q11" s="80"/>
      <c r="R11" s="81"/>
    </row>
    <row r="12" spans="2:18" s="2" customFormat="1" x14ac:dyDescent="0.25">
      <c r="B12" s="79"/>
      <c r="C12" s="80"/>
      <c r="D12" s="80"/>
      <c r="E12" s="80"/>
      <c r="F12" s="80"/>
      <c r="G12" s="80"/>
      <c r="H12" s="80"/>
      <c r="I12" s="80"/>
      <c r="J12" s="80"/>
      <c r="K12" s="80"/>
      <c r="L12" s="80"/>
      <c r="M12" s="80"/>
      <c r="N12" s="80"/>
      <c r="O12" s="80"/>
      <c r="P12" s="80"/>
      <c r="Q12" s="80"/>
      <c r="R12" s="81"/>
    </row>
    <row r="13" spans="2:18" s="2" customFormat="1" x14ac:dyDescent="0.25">
      <c r="B13" s="79"/>
      <c r="C13" s="80"/>
      <c r="D13" s="80"/>
      <c r="E13" s="80"/>
      <c r="F13" s="80"/>
      <c r="G13" s="80"/>
      <c r="H13" s="80"/>
      <c r="I13" s="80"/>
      <c r="J13" s="80"/>
      <c r="K13" s="80"/>
      <c r="L13" s="80"/>
      <c r="M13" s="80"/>
      <c r="N13" s="80"/>
      <c r="O13" s="80"/>
      <c r="P13" s="80"/>
      <c r="Q13" s="80"/>
      <c r="R13" s="81"/>
    </row>
    <row r="14" spans="2:18" s="2" customFormat="1" x14ac:dyDescent="0.25">
      <c r="B14" s="79"/>
      <c r="C14" s="80"/>
      <c r="D14" s="80"/>
      <c r="E14" s="80"/>
      <c r="F14" s="80"/>
      <c r="G14" s="80"/>
      <c r="H14" s="80"/>
      <c r="I14" s="80"/>
      <c r="J14" s="80"/>
      <c r="K14" s="80"/>
      <c r="L14" s="80"/>
      <c r="M14" s="80"/>
      <c r="N14" s="80"/>
      <c r="O14" s="80"/>
      <c r="P14" s="80"/>
      <c r="Q14" s="80"/>
      <c r="R14" s="81"/>
    </row>
    <row r="15" spans="2:18" s="2" customFormat="1" x14ac:dyDescent="0.25">
      <c r="B15" s="79"/>
      <c r="C15" s="80"/>
      <c r="D15" s="80"/>
      <c r="E15" s="80"/>
      <c r="F15" s="80"/>
      <c r="G15" s="80"/>
      <c r="H15" s="80"/>
      <c r="I15" s="80"/>
      <c r="J15" s="80"/>
      <c r="K15" s="80"/>
      <c r="L15" s="80"/>
      <c r="M15" s="80"/>
      <c r="N15" s="80"/>
      <c r="O15" s="80"/>
      <c r="P15" s="80"/>
      <c r="Q15" s="80"/>
      <c r="R15" s="81"/>
    </row>
    <row r="16" spans="2:18" s="2" customFormat="1" x14ac:dyDescent="0.25">
      <c r="B16" s="79"/>
      <c r="C16" s="80"/>
      <c r="D16" s="80"/>
      <c r="E16" s="80"/>
      <c r="F16" s="80"/>
      <c r="G16" s="80"/>
      <c r="H16" s="80"/>
      <c r="I16" s="80"/>
      <c r="J16" s="80"/>
      <c r="K16" s="80"/>
      <c r="L16" s="80"/>
      <c r="M16" s="80"/>
      <c r="N16" s="80"/>
      <c r="O16" s="80"/>
      <c r="P16" s="80"/>
      <c r="Q16" s="80"/>
      <c r="R16" s="81"/>
    </row>
    <row r="17" spans="2:18" s="2" customFormat="1" x14ac:dyDescent="0.25">
      <c r="B17" s="79"/>
      <c r="C17" s="80"/>
      <c r="D17" s="80"/>
      <c r="E17" s="80"/>
      <c r="F17" s="80"/>
      <c r="G17" s="80"/>
      <c r="H17" s="80"/>
      <c r="I17" s="80"/>
      <c r="J17" s="80"/>
      <c r="K17" s="80"/>
      <c r="L17" s="80"/>
      <c r="M17" s="80"/>
      <c r="N17" s="80"/>
      <c r="O17" s="80"/>
      <c r="P17" s="80"/>
      <c r="Q17" s="80"/>
      <c r="R17" s="81"/>
    </row>
    <row r="18" spans="2:18" s="2" customFormat="1" x14ac:dyDescent="0.25">
      <c r="B18" s="79"/>
      <c r="C18" s="80"/>
      <c r="D18" s="80"/>
      <c r="E18" s="80"/>
      <c r="F18" s="80"/>
      <c r="G18" s="80"/>
      <c r="H18" s="80"/>
      <c r="I18" s="80"/>
      <c r="J18" s="80"/>
      <c r="K18" s="80"/>
      <c r="L18" s="80"/>
      <c r="M18" s="80"/>
      <c r="N18" s="80"/>
      <c r="O18" s="80"/>
      <c r="P18" s="80"/>
      <c r="Q18" s="80"/>
      <c r="R18" s="81"/>
    </row>
    <row r="19" spans="2:18" s="2" customFormat="1" x14ac:dyDescent="0.25">
      <c r="B19" s="79"/>
      <c r="C19" s="80"/>
      <c r="D19" s="80"/>
      <c r="E19" s="80"/>
      <c r="F19" s="80"/>
      <c r="G19" s="80"/>
      <c r="H19" s="80"/>
      <c r="I19" s="80"/>
      <c r="J19" s="80"/>
      <c r="K19" s="80"/>
      <c r="L19" s="80"/>
      <c r="M19" s="80"/>
      <c r="N19" s="80"/>
      <c r="O19" s="80"/>
      <c r="P19" s="80"/>
      <c r="Q19" s="80"/>
      <c r="R19" s="81"/>
    </row>
    <row r="20" spans="2:18" s="2" customFormat="1" x14ac:dyDescent="0.25">
      <c r="B20" s="79"/>
      <c r="C20" s="80"/>
      <c r="D20" s="80"/>
      <c r="E20" s="80"/>
      <c r="F20" s="80"/>
      <c r="G20" s="80"/>
      <c r="H20" s="80"/>
      <c r="I20" s="80"/>
      <c r="J20" s="80"/>
      <c r="K20" s="80"/>
      <c r="L20" s="80"/>
      <c r="M20" s="80"/>
      <c r="N20" s="80"/>
      <c r="O20" s="80"/>
      <c r="P20" s="80"/>
      <c r="Q20" s="80"/>
      <c r="R20" s="81"/>
    </row>
    <row r="21" spans="2:18" s="2" customFormat="1" x14ac:dyDescent="0.25">
      <c r="B21" s="79"/>
      <c r="C21" s="80"/>
      <c r="D21" s="80"/>
      <c r="E21" s="80"/>
      <c r="F21" s="80"/>
      <c r="G21" s="80"/>
      <c r="H21" s="80"/>
      <c r="I21" s="80"/>
      <c r="J21" s="80"/>
      <c r="K21" s="80"/>
      <c r="L21" s="80"/>
      <c r="M21" s="80"/>
      <c r="N21" s="80"/>
      <c r="O21" s="80"/>
      <c r="P21" s="80"/>
      <c r="Q21" s="80"/>
      <c r="R21" s="81"/>
    </row>
    <row r="22" spans="2:18" s="2" customFormat="1" x14ac:dyDescent="0.25">
      <c r="B22" s="79"/>
      <c r="C22" s="80"/>
      <c r="D22" s="80"/>
      <c r="E22" s="80"/>
      <c r="F22" s="80"/>
      <c r="G22" s="80"/>
      <c r="H22" s="80"/>
      <c r="I22" s="80"/>
      <c r="J22" s="80"/>
      <c r="K22" s="80"/>
      <c r="L22" s="80"/>
      <c r="M22" s="80"/>
      <c r="N22" s="80"/>
      <c r="O22" s="80"/>
      <c r="P22" s="80"/>
      <c r="Q22" s="80"/>
      <c r="R22" s="81"/>
    </row>
    <row r="23" spans="2:18" s="2" customFormat="1" x14ac:dyDescent="0.25">
      <c r="B23" s="79"/>
      <c r="C23" s="80"/>
      <c r="D23" s="80"/>
      <c r="E23" s="80"/>
      <c r="F23" s="80"/>
      <c r="G23" s="80"/>
      <c r="H23" s="80"/>
      <c r="I23" s="80"/>
      <c r="J23" s="80"/>
      <c r="K23" s="80"/>
      <c r="L23" s="80"/>
      <c r="M23" s="80"/>
      <c r="N23" s="80"/>
      <c r="O23" s="80"/>
      <c r="P23" s="80"/>
      <c r="Q23" s="80"/>
      <c r="R23" s="81"/>
    </row>
    <row r="24" spans="2:18" s="2" customFormat="1" ht="69.75" customHeight="1" thickBot="1" x14ac:dyDescent="0.3">
      <c r="B24" s="82"/>
      <c r="C24" s="83"/>
      <c r="D24" s="83"/>
      <c r="E24" s="83"/>
      <c r="F24" s="83"/>
      <c r="G24" s="83"/>
      <c r="H24" s="83"/>
      <c r="I24" s="83"/>
      <c r="J24" s="83"/>
      <c r="K24" s="83"/>
      <c r="L24" s="83"/>
      <c r="M24" s="83"/>
      <c r="N24" s="83"/>
      <c r="O24" s="83"/>
      <c r="P24" s="83"/>
      <c r="Q24" s="83"/>
      <c r="R24" s="84"/>
    </row>
    <row r="25" spans="2:18" ht="27.75" customHeight="1" thickTop="1" thickBot="1" x14ac:dyDescent="0.3">
      <c r="B25" s="3" t="s">
        <v>20</v>
      </c>
      <c r="C25" s="3" t="s">
        <v>5</v>
      </c>
      <c r="D25" s="85" t="s">
        <v>17</v>
      </c>
      <c r="E25" s="86"/>
      <c r="F25" s="86"/>
      <c r="G25" s="87"/>
      <c r="H25" s="4" t="s">
        <v>18</v>
      </c>
      <c r="I25" s="85" t="s">
        <v>6</v>
      </c>
      <c r="J25" s="87"/>
      <c r="K25" s="88" t="s">
        <v>7</v>
      </c>
      <c r="L25" s="89"/>
      <c r="M25" s="109" t="s">
        <v>66</v>
      </c>
      <c r="N25" s="89"/>
      <c r="O25" s="5" t="s">
        <v>8</v>
      </c>
      <c r="P25" s="14" t="s">
        <v>65</v>
      </c>
      <c r="Q25" s="6" t="s">
        <v>9</v>
      </c>
      <c r="R25" s="13" t="s">
        <v>64</v>
      </c>
    </row>
    <row r="26" spans="2:18" ht="21.95" customHeight="1" thickTop="1" x14ac:dyDescent="0.25">
      <c r="B26" s="90">
        <v>1</v>
      </c>
      <c r="C26" s="7">
        <v>1</v>
      </c>
      <c r="D26" s="66" t="s">
        <v>24</v>
      </c>
      <c r="E26" s="67"/>
      <c r="F26" s="67"/>
      <c r="G26" s="68"/>
      <c r="H26" s="16" t="s">
        <v>22</v>
      </c>
      <c r="I26" s="69">
        <v>550</v>
      </c>
      <c r="J26" s="70"/>
      <c r="K26" s="71" t="s">
        <v>16</v>
      </c>
      <c r="L26" s="72"/>
      <c r="M26" s="47"/>
      <c r="N26" s="48"/>
      <c r="O26" s="8">
        <f>+M26*I26</f>
        <v>0</v>
      </c>
      <c r="P26" s="9"/>
      <c r="Q26" s="9"/>
      <c r="R26" s="10"/>
    </row>
    <row r="27" spans="2:18" ht="21.95" customHeight="1" x14ac:dyDescent="0.25">
      <c r="B27" s="45"/>
      <c r="C27" s="7">
        <v>2</v>
      </c>
      <c r="D27" s="33" t="s">
        <v>25</v>
      </c>
      <c r="E27" s="34"/>
      <c r="F27" s="34"/>
      <c r="G27" s="35"/>
      <c r="H27" s="16" t="s">
        <v>22</v>
      </c>
      <c r="I27" s="17">
        <v>1500</v>
      </c>
      <c r="J27" s="18"/>
      <c r="K27" s="19" t="s">
        <v>16</v>
      </c>
      <c r="L27" s="20"/>
      <c r="M27" s="38"/>
      <c r="N27" s="39"/>
      <c r="O27" s="8">
        <f t="shared" ref="O27:O42" si="0">+M27*I27</f>
        <v>0</v>
      </c>
      <c r="P27" s="9"/>
      <c r="Q27" s="9"/>
      <c r="R27" s="10"/>
    </row>
    <row r="28" spans="2:18" ht="21.95" customHeight="1" x14ac:dyDescent="0.25">
      <c r="B28" s="45"/>
      <c r="C28" s="7">
        <v>3</v>
      </c>
      <c r="D28" s="33" t="s">
        <v>26</v>
      </c>
      <c r="E28" s="34"/>
      <c r="F28" s="34"/>
      <c r="G28" s="35"/>
      <c r="H28" s="16" t="s">
        <v>22</v>
      </c>
      <c r="I28" s="17">
        <v>2000</v>
      </c>
      <c r="J28" s="18"/>
      <c r="K28" s="19" t="s">
        <v>16</v>
      </c>
      <c r="L28" s="20"/>
      <c r="M28" s="38"/>
      <c r="N28" s="39"/>
      <c r="O28" s="8">
        <f t="shared" si="0"/>
        <v>0</v>
      </c>
      <c r="P28" s="9"/>
      <c r="Q28" s="9"/>
      <c r="R28" s="10"/>
    </row>
    <row r="29" spans="2:18" ht="21.95" customHeight="1" x14ac:dyDescent="0.25">
      <c r="B29" s="45"/>
      <c r="C29" s="7">
        <v>4</v>
      </c>
      <c r="D29" s="33" t="s">
        <v>28</v>
      </c>
      <c r="E29" s="34"/>
      <c r="F29" s="34"/>
      <c r="G29" s="35"/>
      <c r="H29" s="16" t="s">
        <v>22</v>
      </c>
      <c r="I29" s="17">
        <v>2450</v>
      </c>
      <c r="J29" s="18"/>
      <c r="K29" s="19" t="s">
        <v>16</v>
      </c>
      <c r="L29" s="20"/>
      <c r="M29" s="38"/>
      <c r="N29" s="39"/>
      <c r="O29" s="8">
        <f t="shared" si="0"/>
        <v>0</v>
      </c>
      <c r="P29" s="9"/>
      <c r="Q29" s="9"/>
      <c r="R29" s="10"/>
    </row>
    <row r="30" spans="2:18" ht="21.95" customHeight="1" x14ac:dyDescent="0.25">
      <c r="B30" s="45"/>
      <c r="C30" s="7">
        <v>5</v>
      </c>
      <c r="D30" s="33" t="s">
        <v>27</v>
      </c>
      <c r="E30" s="34"/>
      <c r="F30" s="34"/>
      <c r="G30" s="35"/>
      <c r="H30" s="16" t="s">
        <v>22</v>
      </c>
      <c r="I30" s="17">
        <v>193500</v>
      </c>
      <c r="J30" s="18"/>
      <c r="K30" s="19" t="s">
        <v>16</v>
      </c>
      <c r="L30" s="20"/>
      <c r="M30" s="38"/>
      <c r="N30" s="39"/>
      <c r="O30" s="8">
        <f t="shared" si="0"/>
        <v>0</v>
      </c>
      <c r="P30" s="9"/>
      <c r="Q30" s="9"/>
      <c r="R30" s="10"/>
    </row>
    <row r="31" spans="2:18" ht="21.95" customHeight="1" x14ac:dyDescent="0.25">
      <c r="B31" s="45"/>
      <c r="C31" s="7">
        <v>6</v>
      </c>
      <c r="D31" s="33" t="s">
        <v>29</v>
      </c>
      <c r="E31" s="34"/>
      <c r="F31" s="34"/>
      <c r="G31" s="35"/>
      <c r="H31" s="16" t="s">
        <v>22</v>
      </c>
      <c r="I31" s="17">
        <v>135</v>
      </c>
      <c r="J31" s="18"/>
      <c r="K31" s="19" t="s">
        <v>16</v>
      </c>
      <c r="L31" s="20"/>
      <c r="M31" s="38"/>
      <c r="N31" s="39"/>
      <c r="O31" s="8">
        <f t="shared" si="0"/>
        <v>0</v>
      </c>
      <c r="P31" s="9"/>
      <c r="Q31" s="9"/>
      <c r="R31" s="10"/>
    </row>
    <row r="32" spans="2:18" ht="21.95" customHeight="1" x14ac:dyDescent="0.25">
      <c r="B32" s="45"/>
      <c r="C32" s="7">
        <v>7</v>
      </c>
      <c r="D32" s="33" t="s">
        <v>30</v>
      </c>
      <c r="E32" s="34"/>
      <c r="F32" s="34"/>
      <c r="G32" s="35"/>
      <c r="H32" s="16" t="s">
        <v>22</v>
      </c>
      <c r="I32" s="17">
        <v>12000</v>
      </c>
      <c r="J32" s="18"/>
      <c r="K32" s="19" t="s">
        <v>16</v>
      </c>
      <c r="L32" s="20"/>
      <c r="M32" s="38"/>
      <c r="N32" s="39"/>
      <c r="O32" s="8">
        <f t="shared" si="0"/>
        <v>0</v>
      </c>
      <c r="P32" s="9"/>
      <c r="Q32" s="9"/>
      <c r="R32" s="10"/>
    </row>
    <row r="33" spans="2:18" ht="21.95" customHeight="1" x14ac:dyDescent="0.25">
      <c r="B33" s="45"/>
      <c r="C33" s="7">
        <v>8</v>
      </c>
      <c r="D33" s="33" t="s">
        <v>31</v>
      </c>
      <c r="E33" s="34"/>
      <c r="F33" s="34"/>
      <c r="G33" s="35"/>
      <c r="H33" s="16" t="s">
        <v>22</v>
      </c>
      <c r="I33" s="17">
        <v>31000</v>
      </c>
      <c r="J33" s="18"/>
      <c r="K33" s="19" t="s">
        <v>16</v>
      </c>
      <c r="L33" s="20"/>
      <c r="M33" s="38"/>
      <c r="N33" s="39"/>
      <c r="O33" s="8">
        <f t="shared" si="0"/>
        <v>0</v>
      </c>
      <c r="P33" s="9"/>
      <c r="Q33" s="9"/>
      <c r="R33" s="10"/>
    </row>
    <row r="34" spans="2:18" ht="21.95" customHeight="1" x14ac:dyDescent="0.25">
      <c r="B34" s="45"/>
      <c r="C34" s="7">
        <v>9</v>
      </c>
      <c r="D34" s="33" t="s">
        <v>32</v>
      </c>
      <c r="E34" s="34"/>
      <c r="F34" s="34"/>
      <c r="G34" s="35"/>
      <c r="H34" s="16" t="s">
        <v>22</v>
      </c>
      <c r="I34" s="17">
        <v>6500</v>
      </c>
      <c r="J34" s="18"/>
      <c r="K34" s="19" t="s">
        <v>16</v>
      </c>
      <c r="L34" s="20"/>
      <c r="M34" s="38"/>
      <c r="N34" s="39"/>
      <c r="O34" s="8">
        <f t="shared" si="0"/>
        <v>0</v>
      </c>
      <c r="P34" s="9"/>
      <c r="Q34" s="9"/>
      <c r="R34" s="10"/>
    </row>
    <row r="35" spans="2:18" ht="21.95" customHeight="1" x14ac:dyDescent="0.25">
      <c r="B35" s="45"/>
      <c r="C35" s="7">
        <v>10</v>
      </c>
      <c r="D35" s="33" t="s">
        <v>33</v>
      </c>
      <c r="E35" s="34"/>
      <c r="F35" s="34"/>
      <c r="G35" s="35"/>
      <c r="H35" s="16" t="s">
        <v>22</v>
      </c>
      <c r="I35" s="17">
        <v>510</v>
      </c>
      <c r="J35" s="18"/>
      <c r="K35" s="19" t="s">
        <v>16</v>
      </c>
      <c r="L35" s="20"/>
      <c r="M35" s="38"/>
      <c r="N35" s="39"/>
      <c r="O35" s="8">
        <f t="shared" si="0"/>
        <v>0</v>
      </c>
      <c r="P35" s="9"/>
      <c r="Q35" s="9"/>
      <c r="R35" s="10"/>
    </row>
    <row r="36" spans="2:18" ht="21.95" customHeight="1" x14ac:dyDescent="0.25">
      <c r="B36" s="45"/>
      <c r="C36" s="7">
        <v>11</v>
      </c>
      <c r="D36" s="33" t="s">
        <v>34</v>
      </c>
      <c r="E36" s="34"/>
      <c r="F36" s="34"/>
      <c r="G36" s="35"/>
      <c r="H36" s="16" t="s">
        <v>22</v>
      </c>
      <c r="I36" s="17">
        <v>4000</v>
      </c>
      <c r="J36" s="18"/>
      <c r="K36" s="19" t="s">
        <v>16</v>
      </c>
      <c r="L36" s="20"/>
      <c r="M36" s="38"/>
      <c r="N36" s="39"/>
      <c r="O36" s="8">
        <f t="shared" si="0"/>
        <v>0</v>
      </c>
      <c r="P36" s="9"/>
      <c r="Q36" s="9"/>
      <c r="R36" s="10"/>
    </row>
    <row r="37" spans="2:18" ht="21.95" customHeight="1" x14ac:dyDescent="0.25">
      <c r="B37" s="45"/>
      <c r="C37" s="7">
        <v>12</v>
      </c>
      <c r="D37" s="33" t="s">
        <v>35</v>
      </c>
      <c r="E37" s="34"/>
      <c r="F37" s="34"/>
      <c r="G37" s="35"/>
      <c r="H37" s="16" t="s">
        <v>22</v>
      </c>
      <c r="I37" s="17">
        <v>6500</v>
      </c>
      <c r="J37" s="18"/>
      <c r="K37" s="19" t="s">
        <v>16</v>
      </c>
      <c r="L37" s="20"/>
      <c r="M37" s="38"/>
      <c r="N37" s="39"/>
      <c r="O37" s="8">
        <f t="shared" si="0"/>
        <v>0</v>
      </c>
      <c r="P37" s="9"/>
      <c r="Q37" s="9"/>
      <c r="R37" s="10"/>
    </row>
    <row r="38" spans="2:18" ht="21.95" customHeight="1" x14ac:dyDescent="0.25">
      <c r="B38" s="45"/>
      <c r="C38" s="7">
        <v>13</v>
      </c>
      <c r="D38" s="33" t="s">
        <v>36</v>
      </c>
      <c r="E38" s="34"/>
      <c r="F38" s="34"/>
      <c r="G38" s="35"/>
      <c r="H38" s="16" t="s">
        <v>22</v>
      </c>
      <c r="I38" s="17">
        <v>13000</v>
      </c>
      <c r="J38" s="18"/>
      <c r="K38" s="19" t="s">
        <v>16</v>
      </c>
      <c r="L38" s="20"/>
      <c r="M38" s="38"/>
      <c r="N38" s="39"/>
      <c r="O38" s="8">
        <f t="shared" si="0"/>
        <v>0</v>
      </c>
      <c r="P38" s="9"/>
      <c r="Q38" s="9"/>
      <c r="R38" s="10"/>
    </row>
    <row r="39" spans="2:18" ht="21.95" customHeight="1" x14ac:dyDescent="0.25">
      <c r="B39" s="45"/>
      <c r="C39" s="7">
        <v>14</v>
      </c>
      <c r="D39" s="33" t="s">
        <v>37</v>
      </c>
      <c r="E39" s="34"/>
      <c r="F39" s="34"/>
      <c r="G39" s="35"/>
      <c r="H39" s="16" t="s">
        <v>22</v>
      </c>
      <c r="I39" s="17">
        <v>6500</v>
      </c>
      <c r="J39" s="18"/>
      <c r="K39" s="19" t="s">
        <v>16</v>
      </c>
      <c r="L39" s="20"/>
      <c r="M39" s="11"/>
      <c r="N39" s="12"/>
      <c r="O39" s="8">
        <f t="shared" si="0"/>
        <v>0</v>
      </c>
      <c r="P39" s="9"/>
      <c r="Q39" s="9"/>
      <c r="R39" s="10"/>
    </row>
    <row r="40" spans="2:18" ht="21.95" customHeight="1" x14ac:dyDescent="0.25">
      <c r="B40" s="45"/>
      <c r="C40" s="7">
        <v>15</v>
      </c>
      <c r="D40" s="33" t="s">
        <v>38</v>
      </c>
      <c r="E40" s="34"/>
      <c r="F40" s="34"/>
      <c r="G40" s="35"/>
      <c r="H40" s="16" t="s">
        <v>22</v>
      </c>
      <c r="I40" s="17">
        <v>15000</v>
      </c>
      <c r="J40" s="18"/>
      <c r="K40" s="19" t="s">
        <v>16</v>
      </c>
      <c r="L40" s="20"/>
      <c r="M40" s="11"/>
      <c r="N40" s="12"/>
      <c r="O40" s="8">
        <f t="shared" si="0"/>
        <v>0</v>
      </c>
      <c r="P40" s="9"/>
      <c r="Q40" s="9"/>
      <c r="R40" s="10"/>
    </row>
    <row r="41" spans="2:18" ht="21.95" customHeight="1" x14ac:dyDescent="0.25">
      <c r="B41" s="45"/>
      <c r="C41" s="7">
        <v>16</v>
      </c>
      <c r="D41" s="33" t="s">
        <v>69</v>
      </c>
      <c r="E41" s="34"/>
      <c r="F41" s="34"/>
      <c r="G41" s="35"/>
      <c r="H41" s="16" t="s">
        <v>22</v>
      </c>
      <c r="I41" s="17">
        <v>2000</v>
      </c>
      <c r="J41" s="18"/>
      <c r="K41" s="19" t="s">
        <v>16</v>
      </c>
      <c r="L41" s="20"/>
      <c r="M41" s="38"/>
      <c r="N41" s="39"/>
      <c r="O41" s="8">
        <f t="shared" si="0"/>
        <v>0</v>
      </c>
      <c r="P41" s="9"/>
      <c r="Q41" s="9"/>
      <c r="R41" s="10"/>
    </row>
    <row r="42" spans="2:18" ht="21.95" customHeight="1" x14ac:dyDescent="0.25">
      <c r="B42" s="45"/>
      <c r="C42" s="7">
        <v>17</v>
      </c>
      <c r="D42" s="33" t="s">
        <v>39</v>
      </c>
      <c r="E42" s="34"/>
      <c r="F42" s="34"/>
      <c r="G42" s="35"/>
      <c r="H42" s="16" t="s">
        <v>22</v>
      </c>
      <c r="I42" s="49">
        <v>240</v>
      </c>
      <c r="J42" s="49"/>
      <c r="K42" s="50" t="s">
        <v>16</v>
      </c>
      <c r="L42" s="50"/>
      <c r="M42" s="11"/>
      <c r="N42" s="12"/>
      <c r="O42" s="8">
        <f t="shared" si="0"/>
        <v>0</v>
      </c>
      <c r="P42" s="9"/>
      <c r="Q42" s="9"/>
      <c r="R42" s="10"/>
    </row>
    <row r="43" spans="2:18" ht="21.95" customHeight="1" thickBot="1" x14ac:dyDescent="0.3">
      <c r="B43" s="46"/>
      <c r="C43" s="7">
        <v>18</v>
      </c>
      <c r="D43" s="33" t="s">
        <v>40</v>
      </c>
      <c r="E43" s="34"/>
      <c r="F43" s="34"/>
      <c r="G43" s="35"/>
      <c r="H43" s="16" t="s">
        <v>22</v>
      </c>
      <c r="I43" s="120">
        <v>180</v>
      </c>
      <c r="J43" s="121"/>
      <c r="K43" s="51" t="s">
        <v>16</v>
      </c>
      <c r="L43" s="52"/>
      <c r="M43" s="38"/>
      <c r="N43" s="39"/>
      <c r="O43" s="8">
        <f>+M43*I43</f>
        <v>0</v>
      </c>
      <c r="P43" s="9"/>
      <c r="Q43" s="9"/>
      <c r="R43" s="10"/>
    </row>
    <row r="44" spans="2:18" ht="21.95" customHeight="1" thickTop="1" thickBot="1" x14ac:dyDescent="0.3">
      <c r="B44" s="23" t="s">
        <v>19</v>
      </c>
      <c r="C44" s="24"/>
      <c r="D44" s="24"/>
      <c r="E44" s="24"/>
      <c r="F44" s="24"/>
      <c r="G44" s="24"/>
      <c r="H44" s="24"/>
      <c r="I44" s="27">
        <f>SUM(I26:I43)</f>
        <v>297565</v>
      </c>
      <c r="J44" s="28"/>
      <c r="K44" s="29" t="s">
        <v>16</v>
      </c>
      <c r="L44" s="30"/>
      <c r="M44" s="31"/>
      <c r="N44" s="32"/>
      <c r="O44" s="25">
        <f>SUM(O26:O43)</f>
        <v>0</v>
      </c>
      <c r="P44" s="25"/>
      <c r="Q44" s="25"/>
      <c r="R44" s="26"/>
    </row>
    <row r="45" spans="2:18" ht="21.95" customHeight="1" thickTop="1" x14ac:dyDescent="0.25">
      <c r="B45" s="45">
        <v>2</v>
      </c>
      <c r="C45" s="7">
        <v>19</v>
      </c>
      <c r="D45" s="122" t="s">
        <v>41</v>
      </c>
      <c r="E45" s="123"/>
      <c r="F45" s="123"/>
      <c r="G45" s="124"/>
      <c r="H45" s="16" t="s">
        <v>23</v>
      </c>
      <c r="I45" s="69">
        <v>700</v>
      </c>
      <c r="J45" s="70"/>
      <c r="K45" s="71" t="s">
        <v>16</v>
      </c>
      <c r="L45" s="72"/>
      <c r="M45" s="47"/>
      <c r="N45" s="48"/>
      <c r="O45" s="8">
        <f t="shared" ref="O45:O54" si="1">+M45*I45</f>
        <v>0</v>
      </c>
      <c r="P45" s="9"/>
      <c r="Q45" s="9"/>
      <c r="R45" s="10"/>
    </row>
    <row r="46" spans="2:18" ht="21.95" customHeight="1" x14ac:dyDescent="0.25">
      <c r="B46" s="45"/>
      <c r="C46" s="7">
        <v>20</v>
      </c>
      <c r="D46" s="33" t="s">
        <v>42</v>
      </c>
      <c r="E46" s="34"/>
      <c r="F46" s="34"/>
      <c r="G46" s="35"/>
      <c r="H46" s="16" t="s">
        <v>23</v>
      </c>
      <c r="I46" s="17">
        <v>400</v>
      </c>
      <c r="J46" s="18"/>
      <c r="K46" s="19" t="s">
        <v>16</v>
      </c>
      <c r="L46" s="20"/>
      <c r="M46" s="38"/>
      <c r="N46" s="39"/>
      <c r="O46" s="8">
        <f t="shared" si="1"/>
        <v>0</v>
      </c>
      <c r="P46" s="9"/>
      <c r="Q46" s="9"/>
      <c r="R46" s="10"/>
    </row>
    <row r="47" spans="2:18" ht="21.95" customHeight="1" x14ac:dyDescent="0.25">
      <c r="B47" s="45"/>
      <c r="C47" s="7">
        <v>21</v>
      </c>
      <c r="D47" s="33" t="s">
        <v>43</v>
      </c>
      <c r="E47" s="34"/>
      <c r="F47" s="34"/>
      <c r="G47" s="35"/>
      <c r="H47" s="16" t="s">
        <v>23</v>
      </c>
      <c r="I47" s="17">
        <v>170</v>
      </c>
      <c r="J47" s="18"/>
      <c r="K47" s="19" t="s">
        <v>16</v>
      </c>
      <c r="L47" s="20"/>
      <c r="M47" s="38"/>
      <c r="N47" s="39"/>
      <c r="O47" s="8">
        <f t="shared" si="1"/>
        <v>0</v>
      </c>
      <c r="P47" s="9"/>
      <c r="Q47" s="9"/>
      <c r="R47" s="10"/>
    </row>
    <row r="48" spans="2:18" ht="21.95" customHeight="1" x14ac:dyDescent="0.25">
      <c r="B48" s="45"/>
      <c r="C48" s="7">
        <v>22</v>
      </c>
      <c r="D48" s="33" t="s">
        <v>44</v>
      </c>
      <c r="E48" s="34"/>
      <c r="F48" s="34"/>
      <c r="G48" s="35"/>
      <c r="H48" s="16" t="s">
        <v>23</v>
      </c>
      <c r="I48" s="17">
        <v>350</v>
      </c>
      <c r="J48" s="18"/>
      <c r="K48" s="19" t="s">
        <v>16</v>
      </c>
      <c r="L48" s="20"/>
      <c r="M48" s="38"/>
      <c r="N48" s="39"/>
      <c r="O48" s="8">
        <f t="shared" si="1"/>
        <v>0</v>
      </c>
      <c r="P48" s="9"/>
      <c r="Q48" s="9"/>
      <c r="R48" s="10"/>
    </row>
    <row r="49" spans="2:18" ht="21.95" customHeight="1" x14ac:dyDescent="0.25">
      <c r="B49" s="45"/>
      <c r="C49" s="7">
        <v>23</v>
      </c>
      <c r="D49" s="33" t="s">
        <v>45</v>
      </c>
      <c r="E49" s="34"/>
      <c r="F49" s="34"/>
      <c r="G49" s="35"/>
      <c r="H49" s="16" t="s">
        <v>23</v>
      </c>
      <c r="I49" s="17">
        <v>75</v>
      </c>
      <c r="J49" s="18"/>
      <c r="K49" s="19" t="s">
        <v>16</v>
      </c>
      <c r="L49" s="20"/>
      <c r="M49" s="38"/>
      <c r="N49" s="39"/>
      <c r="O49" s="8">
        <f t="shared" si="1"/>
        <v>0</v>
      </c>
      <c r="P49" s="9"/>
      <c r="Q49" s="9"/>
      <c r="R49" s="10"/>
    </row>
    <row r="50" spans="2:18" ht="21.95" customHeight="1" x14ac:dyDescent="0.25">
      <c r="B50" s="45"/>
      <c r="C50" s="7">
        <v>24</v>
      </c>
      <c r="D50" s="33" t="s">
        <v>46</v>
      </c>
      <c r="E50" s="34"/>
      <c r="F50" s="34"/>
      <c r="G50" s="35"/>
      <c r="H50" s="16" t="s">
        <v>23</v>
      </c>
      <c r="I50" s="17">
        <v>24</v>
      </c>
      <c r="J50" s="18"/>
      <c r="K50" s="19" t="s">
        <v>16</v>
      </c>
      <c r="L50" s="20"/>
      <c r="M50" s="38"/>
      <c r="N50" s="39"/>
      <c r="O50" s="8">
        <f t="shared" si="1"/>
        <v>0</v>
      </c>
      <c r="P50" s="9"/>
      <c r="Q50" s="9"/>
      <c r="R50" s="10"/>
    </row>
    <row r="51" spans="2:18" ht="21.95" customHeight="1" x14ac:dyDescent="0.25">
      <c r="B51" s="45"/>
      <c r="C51" s="7">
        <v>25</v>
      </c>
      <c r="D51" s="33" t="s">
        <v>47</v>
      </c>
      <c r="E51" s="34"/>
      <c r="F51" s="34"/>
      <c r="G51" s="35"/>
      <c r="H51" s="16" t="s">
        <v>23</v>
      </c>
      <c r="I51" s="17">
        <v>4</v>
      </c>
      <c r="J51" s="18"/>
      <c r="K51" s="19" t="s">
        <v>16</v>
      </c>
      <c r="L51" s="20"/>
      <c r="M51" s="38"/>
      <c r="N51" s="39"/>
      <c r="O51" s="8">
        <f t="shared" si="1"/>
        <v>0</v>
      </c>
      <c r="P51" s="9"/>
      <c r="Q51" s="9"/>
      <c r="R51" s="10"/>
    </row>
    <row r="52" spans="2:18" ht="21.95" customHeight="1" x14ac:dyDescent="0.25">
      <c r="B52" s="45"/>
      <c r="C52" s="7">
        <v>26</v>
      </c>
      <c r="D52" s="33" t="s">
        <v>48</v>
      </c>
      <c r="E52" s="34"/>
      <c r="F52" s="34"/>
      <c r="G52" s="35"/>
      <c r="H52" s="16" t="s">
        <v>23</v>
      </c>
      <c r="I52" s="17">
        <v>350</v>
      </c>
      <c r="J52" s="18"/>
      <c r="K52" s="19" t="s">
        <v>16</v>
      </c>
      <c r="L52" s="20"/>
      <c r="M52" s="38"/>
      <c r="N52" s="39"/>
      <c r="O52" s="8">
        <f t="shared" si="1"/>
        <v>0</v>
      </c>
      <c r="P52" s="9"/>
      <c r="Q52" s="9"/>
      <c r="R52" s="10"/>
    </row>
    <row r="53" spans="2:18" ht="21.95" customHeight="1" x14ac:dyDescent="0.25">
      <c r="B53" s="45"/>
      <c r="C53" s="7">
        <v>27</v>
      </c>
      <c r="D53" s="33" t="s">
        <v>49</v>
      </c>
      <c r="E53" s="34"/>
      <c r="F53" s="34"/>
      <c r="G53" s="35"/>
      <c r="H53" s="16" t="s">
        <v>23</v>
      </c>
      <c r="I53" s="17">
        <v>15</v>
      </c>
      <c r="J53" s="18"/>
      <c r="K53" s="19" t="s">
        <v>16</v>
      </c>
      <c r="L53" s="20"/>
      <c r="M53" s="11"/>
      <c r="N53" s="12"/>
      <c r="O53" s="8">
        <f t="shared" si="1"/>
        <v>0</v>
      </c>
      <c r="P53" s="9"/>
      <c r="Q53" s="9"/>
      <c r="R53" s="10"/>
    </row>
    <row r="54" spans="2:18" ht="21.95" customHeight="1" thickBot="1" x14ac:dyDescent="0.3">
      <c r="B54" s="46"/>
      <c r="C54" s="7">
        <v>28</v>
      </c>
      <c r="D54" s="33" t="s">
        <v>50</v>
      </c>
      <c r="E54" s="34"/>
      <c r="F54" s="34"/>
      <c r="G54" s="35"/>
      <c r="H54" s="16" t="s">
        <v>23</v>
      </c>
      <c r="I54" s="17">
        <v>6</v>
      </c>
      <c r="J54" s="18"/>
      <c r="K54" s="19" t="s">
        <v>16</v>
      </c>
      <c r="L54" s="20"/>
      <c r="M54" s="38"/>
      <c r="N54" s="39"/>
      <c r="O54" s="8">
        <f t="shared" si="1"/>
        <v>0</v>
      </c>
      <c r="P54" s="9"/>
      <c r="Q54" s="9"/>
      <c r="R54" s="10"/>
    </row>
    <row r="55" spans="2:18" ht="21.95" customHeight="1" thickTop="1" thickBot="1" x14ac:dyDescent="0.3">
      <c r="B55" s="23" t="s">
        <v>19</v>
      </c>
      <c r="C55" s="24"/>
      <c r="D55" s="24"/>
      <c r="E55" s="24"/>
      <c r="F55" s="24"/>
      <c r="G55" s="24"/>
      <c r="H55" s="24"/>
      <c r="I55" s="27">
        <f>SUM(I45:I54)</f>
        <v>2094</v>
      </c>
      <c r="J55" s="28"/>
      <c r="K55" s="29" t="s">
        <v>16</v>
      </c>
      <c r="L55" s="30"/>
      <c r="M55" s="31"/>
      <c r="N55" s="32"/>
      <c r="O55" s="21">
        <f>SUM(O45:O54)</f>
        <v>0</v>
      </c>
      <c r="P55" s="21"/>
      <c r="Q55" s="21"/>
      <c r="R55" s="22"/>
    </row>
    <row r="56" spans="2:18" ht="21.95" customHeight="1" thickTop="1" x14ac:dyDescent="0.25">
      <c r="B56" s="44">
        <v>3</v>
      </c>
      <c r="C56" s="7">
        <v>29</v>
      </c>
      <c r="D56" s="66" t="s">
        <v>51</v>
      </c>
      <c r="E56" s="67"/>
      <c r="F56" s="67"/>
      <c r="G56" s="68"/>
      <c r="H56" s="16" t="s">
        <v>23</v>
      </c>
      <c r="I56" s="69">
        <v>40</v>
      </c>
      <c r="J56" s="70"/>
      <c r="K56" s="71" t="s">
        <v>16</v>
      </c>
      <c r="L56" s="72"/>
      <c r="M56" s="47"/>
      <c r="N56" s="48"/>
      <c r="O56" s="8">
        <f t="shared" ref="O56:O57" si="2">+M56*I56</f>
        <v>0</v>
      </c>
      <c r="P56" s="9"/>
      <c r="Q56" s="9"/>
      <c r="R56" s="10"/>
    </row>
    <row r="57" spans="2:18" ht="21.95" customHeight="1" thickBot="1" x14ac:dyDescent="0.3">
      <c r="B57" s="46"/>
      <c r="C57" s="7">
        <v>30</v>
      </c>
      <c r="D57" s="113" t="s">
        <v>52</v>
      </c>
      <c r="E57" s="42"/>
      <c r="F57" s="42"/>
      <c r="G57" s="43"/>
      <c r="H57" s="16" t="s">
        <v>23</v>
      </c>
      <c r="I57" s="114">
        <v>30</v>
      </c>
      <c r="J57" s="115"/>
      <c r="K57" s="116" t="s">
        <v>16</v>
      </c>
      <c r="L57" s="117"/>
      <c r="M57" s="118"/>
      <c r="N57" s="119"/>
      <c r="O57" s="8">
        <f t="shared" si="2"/>
        <v>0</v>
      </c>
      <c r="P57" s="9"/>
      <c r="Q57" s="9"/>
      <c r="R57" s="10"/>
    </row>
    <row r="58" spans="2:18" ht="21.95" customHeight="1" thickTop="1" thickBot="1" x14ac:dyDescent="0.3">
      <c r="B58" s="23" t="s">
        <v>19</v>
      </c>
      <c r="C58" s="24"/>
      <c r="D58" s="24"/>
      <c r="E58" s="24"/>
      <c r="F58" s="24"/>
      <c r="G58" s="24"/>
      <c r="H58" s="24"/>
      <c r="I58" s="27">
        <f>SUM(I56:I57)</f>
        <v>70</v>
      </c>
      <c r="J58" s="28"/>
      <c r="K58" s="29" t="s">
        <v>16</v>
      </c>
      <c r="L58" s="30"/>
      <c r="M58" s="31"/>
      <c r="N58" s="32"/>
      <c r="O58" s="25">
        <f>SUM(O56:O57)</f>
        <v>0</v>
      </c>
      <c r="P58" s="25"/>
      <c r="Q58" s="25"/>
      <c r="R58" s="26"/>
    </row>
    <row r="59" spans="2:18" ht="21.95" customHeight="1" thickTop="1" x14ac:dyDescent="0.25">
      <c r="B59" s="44">
        <v>4</v>
      </c>
      <c r="C59" s="7">
        <v>31</v>
      </c>
      <c r="D59" s="33" t="s">
        <v>53</v>
      </c>
      <c r="E59" s="34"/>
      <c r="F59" s="34"/>
      <c r="G59" s="35"/>
      <c r="H59" s="16" t="s">
        <v>23</v>
      </c>
      <c r="I59" s="17">
        <v>370</v>
      </c>
      <c r="J59" s="18"/>
      <c r="K59" s="19" t="s">
        <v>16</v>
      </c>
      <c r="L59" s="20"/>
      <c r="M59" s="38"/>
      <c r="N59" s="39"/>
      <c r="O59" s="8">
        <f t="shared" ref="O59:O71" si="3">+M59*I59</f>
        <v>0</v>
      </c>
      <c r="P59" s="9"/>
      <c r="Q59" s="9"/>
      <c r="R59" s="10"/>
    </row>
    <row r="60" spans="2:18" ht="21.95" customHeight="1" x14ac:dyDescent="0.25">
      <c r="B60" s="45"/>
      <c r="C60" s="7">
        <v>32</v>
      </c>
      <c r="D60" s="33" t="s">
        <v>54</v>
      </c>
      <c r="E60" s="34"/>
      <c r="F60" s="34"/>
      <c r="G60" s="35"/>
      <c r="H60" s="16" t="s">
        <v>23</v>
      </c>
      <c r="I60" s="17">
        <v>450</v>
      </c>
      <c r="J60" s="18"/>
      <c r="K60" s="19" t="s">
        <v>16</v>
      </c>
      <c r="L60" s="20"/>
      <c r="M60" s="38"/>
      <c r="N60" s="39"/>
      <c r="O60" s="8">
        <f t="shared" si="3"/>
        <v>0</v>
      </c>
      <c r="P60" s="9"/>
      <c r="Q60" s="9"/>
      <c r="R60" s="10"/>
    </row>
    <row r="61" spans="2:18" ht="21.95" customHeight="1" x14ac:dyDescent="0.25">
      <c r="B61" s="45"/>
      <c r="C61" s="7">
        <v>33</v>
      </c>
      <c r="D61" s="33" t="s">
        <v>55</v>
      </c>
      <c r="E61" s="34"/>
      <c r="F61" s="34"/>
      <c r="G61" s="35"/>
      <c r="H61" s="16" t="s">
        <v>23</v>
      </c>
      <c r="I61" s="17">
        <v>250</v>
      </c>
      <c r="J61" s="18"/>
      <c r="K61" s="19" t="s">
        <v>16</v>
      </c>
      <c r="L61" s="20"/>
      <c r="M61" s="38"/>
      <c r="N61" s="39"/>
      <c r="O61" s="8">
        <f t="shared" si="3"/>
        <v>0</v>
      </c>
      <c r="P61" s="9"/>
      <c r="Q61" s="9"/>
      <c r="R61" s="10"/>
    </row>
    <row r="62" spans="2:18" ht="21.95" customHeight="1" x14ac:dyDescent="0.25">
      <c r="B62" s="45"/>
      <c r="C62" s="7">
        <v>34</v>
      </c>
      <c r="D62" s="33" t="s">
        <v>56</v>
      </c>
      <c r="E62" s="34"/>
      <c r="F62" s="34"/>
      <c r="G62" s="35"/>
      <c r="H62" s="16" t="s">
        <v>23</v>
      </c>
      <c r="I62" s="17">
        <v>250</v>
      </c>
      <c r="J62" s="18"/>
      <c r="K62" s="19" t="s">
        <v>16</v>
      </c>
      <c r="L62" s="20"/>
      <c r="M62" s="11"/>
      <c r="N62" s="12"/>
      <c r="O62" s="8">
        <f t="shared" si="3"/>
        <v>0</v>
      </c>
      <c r="P62" s="9"/>
      <c r="Q62" s="9"/>
      <c r="R62" s="10"/>
    </row>
    <row r="63" spans="2:18" ht="21.95" customHeight="1" x14ac:dyDescent="0.25">
      <c r="B63" s="45"/>
      <c r="C63" s="7">
        <v>35</v>
      </c>
      <c r="D63" s="33" t="s">
        <v>57</v>
      </c>
      <c r="E63" s="34"/>
      <c r="F63" s="34"/>
      <c r="G63" s="35"/>
      <c r="H63" s="16" t="s">
        <v>23</v>
      </c>
      <c r="I63" s="17">
        <v>70</v>
      </c>
      <c r="J63" s="18"/>
      <c r="K63" s="19" t="s">
        <v>16</v>
      </c>
      <c r="L63" s="20"/>
      <c r="M63" s="11"/>
      <c r="N63" s="12"/>
      <c r="O63" s="8">
        <f t="shared" si="3"/>
        <v>0</v>
      </c>
      <c r="P63" s="9"/>
      <c r="Q63" s="9"/>
      <c r="R63" s="10"/>
    </row>
    <row r="64" spans="2:18" ht="21.95" customHeight="1" x14ac:dyDescent="0.25">
      <c r="B64" s="45"/>
      <c r="C64" s="7">
        <v>36</v>
      </c>
      <c r="D64" s="33" t="s">
        <v>58</v>
      </c>
      <c r="E64" s="34"/>
      <c r="F64" s="34"/>
      <c r="G64" s="35"/>
      <c r="H64" s="16" t="s">
        <v>23</v>
      </c>
      <c r="I64" s="17">
        <v>30</v>
      </c>
      <c r="J64" s="18"/>
      <c r="K64" s="19" t="s">
        <v>16</v>
      </c>
      <c r="L64" s="20"/>
      <c r="M64" s="11"/>
      <c r="N64" s="12"/>
      <c r="O64" s="8">
        <f t="shared" si="3"/>
        <v>0</v>
      </c>
      <c r="P64" s="9"/>
      <c r="Q64" s="9"/>
      <c r="R64" s="10"/>
    </row>
    <row r="65" spans="2:18" ht="21.95" customHeight="1" x14ac:dyDescent="0.25">
      <c r="B65" s="45"/>
      <c r="C65" s="7">
        <v>37</v>
      </c>
      <c r="D65" s="33" t="s">
        <v>59</v>
      </c>
      <c r="E65" s="34"/>
      <c r="F65" s="34"/>
      <c r="G65" s="35"/>
      <c r="H65" s="16" t="s">
        <v>23</v>
      </c>
      <c r="I65" s="17">
        <v>20</v>
      </c>
      <c r="J65" s="18"/>
      <c r="K65" s="19" t="s">
        <v>16</v>
      </c>
      <c r="L65" s="20"/>
      <c r="M65" s="11"/>
      <c r="N65" s="12"/>
      <c r="O65" s="8">
        <f t="shared" si="3"/>
        <v>0</v>
      </c>
      <c r="P65" s="9"/>
      <c r="Q65" s="9"/>
      <c r="R65" s="10"/>
    </row>
    <row r="66" spans="2:18" ht="21.95" customHeight="1" x14ac:dyDescent="0.25">
      <c r="B66" s="45"/>
      <c r="C66" s="7">
        <v>38</v>
      </c>
      <c r="D66" s="33" t="s">
        <v>60</v>
      </c>
      <c r="E66" s="34"/>
      <c r="F66" s="34"/>
      <c r="G66" s="35"/>
      <c r="H66" s="16" t="s">
        <v>23</v>
      </c>
      <c r="I66" s="17">
        <v>300</v>
      </c>
      <c r="J66" s="18"/>
      <c r="K66" s="19" t="s">
        <v>16</v>
      </c>
      <c r="L66" s="20"/>
      <c r="M66" s="11"/>
      <c r="N66" s="12"/>
      <c r="O66" s="8">
        <f t="shared" si="3"/>
        <v>0</v>
      </c>
      <c r="P66" s="9"/>
      <c r="Q66" s="9"/>
      <c r="R66" s="10"/>
    </row>
    <row r="67" spans="2:18" ht="21.95" customHeight="1" x14ac:dyDescent="0.25">
      <c r="B67" s="45"/>
      <c r="C67" s="7">
        <v>39</v>
      </c>
      <c r="D67" s="33" t="s">
        <v>70</v>
      </c>
      <c r="E67" s="34"/>
      <c r="F67" s="34"/>
      <c r="G67" s="35"/>
      <c r="H67" s="16" t="s">
        <v>23</v>
      </c>
      <c r="I67" s="17">
        <v>10</v>
      </c>
      <c r="J67" s="18"/>
      <c r="K67" s="19" t="s">
        <v>16</v>
      </c>
      <c r="L67" s="20"/>
      <c r="M67" s="38"/>
      <c r="N67" s="39"/>
      <c r="O67" s="8">
        <f t="shared" si="3"/>
        <v>0</v>
      </c>
      <c r="P67" s="9"/>
      <c r="Q67" s="9"/>
      <c r="R67" s="10"/>
    </row>
    <row r="68" spans="2:18" ht="26.25" customHeight="1" x14ac:dyDescent="0.25">
      <c r="B68" s="45"/>
      <c r="C68" s="7">
        <v>40</v>
      </c>
      <c r="D68" s="40" t="s">
        <v>61</v>
      </c>
      <c r="E68" s="34"/>
      <c r="F68" s="34"/>
      <c r="G68" s="35"/>
      <c r="H68" s="16" t="s">
        <v>23</v>
      </c>
      <c r="I68" s="17">
        <v>82000</v>
      </c>
      <c r="J68" s="18"/>
      <c r="K68" s="19" t="s">
        <v>16</v>
      </c>
      <c r="L68" s="20"/>
      <c r="M68" s="11"/>
      <c r="N68" s="12"/>
      <c r="O68" s="8">
        <f t="shared" si="3"/>
        <v>0</v>
      </c>
      <c r="P68" s="9"/>
      <c r="Q68" s="9"/>
      <c r="R68" s="10"/>
    </row>
    <row r="69" spans="2:18" ht="21.95" customHeight="1" x14ac:dyDescent="0.25">
      <c r="B69" s="45"/>
      <c r="C69" s="7">
        <v>41</v>
      </c>
      <c r="D69" s="33" t="s">
        <v>62</v>
      </c>
      <c r="E69" s="34"/>
      <c r="F69" s="34"/>
      <c r="G69" s="35"/>
      <c r="H69" s="16" t="s">
        <v>23</v>
      </c>
      <c r="I69" s="17">
        <v>700</v>
      </c>
      <c r="J69" s="18"/>
      <c r="K69" s="19" t="s">
        <v>16</v>
      </c>
      <c r="L69" s="20"/>
      <c r="M69" s="11"/>
      <c r="N69" s="12"/>
      <c r="O69" s="8">
        <f t="shared" si="3"/>
        <v>0</v>
      </c>
      <c r="P69" s="9"/>
      <c r="Q69" s="9"/>
      <c r="R69" s="10"/>
    </row>
    <row r="70" spans="2:18" ht="21.95" customHeight="1" x14ac:dyDescent="0.25">
      <c r="B70" s="45"/>
      <c r="C70" s="7">
        <v>42</v>
      </c>
      <c r="D70" s="33" t="s">
        <v>63</v>
      </c>
      <c r="E70" s="34"/>
      <c r="F70" s="34"/>
      <c r="G70" s="35"/>
      <c r="H70" s="16" t="s">
        <v>23</v>
      </c>
      <c r="I70" s="17">
        <v>200</v>
      </c>
      <c r="J70" s="18"/>
      <c r="K70" s="19" t="s">
        <v>16</v>
      </c>
      <c r="L70" s="20"/>
      <c r="M70" s="11"/>
      <c r="N70" s="12"/>
      <c r="O70" s="8">
        <f t="shared" si="3"/>
        <v>0</v>
      </c>
      <c r="P70" s="9"/>
      <c r="Q70" s="9"/>
      <c r="R70" s="10"/>
    </row>
    <row r="71" spans="2:18" ht="28.5" customHeight="1" thickBot="1" x14ac:dyDescent="0.3">
      <c r="B71" s="45"/>
      <c r="C71" s="7">
        <v>43</v>
      </c>
      <c r="D71" s="41" t="s">
        <v>72</v>
      </c>
      <c r="E71" s="42"/>
      <c r="F71" s="42"/>
      <c r="G71" s="43"/>
      <c r="H71" s="16" t="s">
        <v>23</v>
      </c>
      <c r="I71" s="17">
        <v>3700</v>
      </c>
      <c r="J71" s="18"/>
      <c r="K71" s="19" t="s">
        <v>16</v>
      </c>
      <c r="L71" s="20"/>
      <c r="M71" s="38"/>
      <c r="N71" s="39"/>
      <c r="O71" s="8">
        <f t="shared" si="3"/>
        <v>0</v>
      </c>
      <c r="P71" s="9"/>
      <c r="Q71" s="9"/>
      <c r="R71" s="10"/>
    </row>
    <row r="72" spans="2:18" ht="21.95" customHeight="1" thickTop="1" thickBot="1" x14ac:dyDescent="0.3">
      <c r="B72" s="23" t="s">
        <v>19</v>
      </c>
      <c r="C72" s="24"/>
      <c r="D72" s="24"/>
      <c r="E72" s="24"/>
      <c r="F72" s="24"/>
      <c r="G72" s="24"/>
      <c r="H72" s="24"/>
      <c r="I72" s="27">
        <f>SUM(I59:I71)</f>
        <v>88350</v>
      </c>
      <c r="J72" s="28"/>
      <c r="K72" s="29" t="s">
        <v>16</v>
      </c>
      <c r="L72" s="30"/>
      <c r="M72" s="31"/>
      <c r="N72" s="32"/>
      <c r="O72" s="25">
        <f>SUM(O59:O71)</f>
        <v>0</v>
      </c>
      <c r="P72" s="25"/>
      <c r="Q72" s="25"/>
      <c r="R72" s="26"/>
    </row>
    <row r="73" spans="2:18" ht="21.95" customHeight="1" thickTop="1" thickBot="1" x14ac:dyDescent="0.3">
      <c r="B73" s="23" t="s">
        <v>71</v>
      </c>
      <c r="C73" s="24"/>
      <c r="D73" s="24"/>
      <c r="E73" s="24"/>
      <c r="F73" s="24"/>
      <c r="G73" s="24"/>
      <c r="H73" s="36"/>
      <c r="I73" s="27">
        <f>I44+I55+I58+I72</f>
        <v>388079</v>
      </c>
      <c r="J73" s="28"/>
      <c r="K73" s="37"/>
      <c r="L73" s="37"/>
      <c r="M73" s="25"/>
      <c r="N73" s="25"/>
      <c r="O73" s="25">
        <f>+O44+O55+O58+O72</f>
        <v>0</v>
      </c>
      <c r="P73" s="25"/>
      <c r="Q73" s="25"/>
      <c r="R73" s="26"/>
    </row>
    <row r="74" spans="2:18" s="2" customFormat="1" ht="15.75" thickTop="1" x14ac:dyDescent="0.25">
      <c r="B74" s="56" t="s">
        <v>67</v>
      </c>
      <c r="C74" s="57"/>
      <c r="D74" s="57"/>
      <c r="E74" s="57"/>
      <c r="F74" s="57"/>
      <c r="G74" s="57"/>
      <c r="H74" s="57"/>
      <c r="I74" s="58"/>
      <c r="J74" s="58"/>
      <c r="K74" s="58"/>
      <c r="L74" s="58"/>
      <c r="M74" s="58"/>
      <c r="N74" s="58"/>
      <c r="O74" s="58"/>
      <c r="P74" s="58"/>
      <c r="Q74" s="58"/>
      <c r="R74" s="59"/>
    </row>
    <row r="75" spans="2:18" s="2" customFormat="1" x14ac:dyDescent="0.25">
      <c r="B75" s="60"/>
      <c r="C75" s="61"/>
      <c r="D75" s="61"/>
      <c r="E75" s="61"/>
      <c r="F75" s="61"/>
      <c r="G75" s="61"/>
      <c r="H75" s="61"/>
      <c r="I75" s="61"/>
      <c r="J75" s="61"/>
      <c r="K75" s="61"/>
      <c r="L75" s="61"/>
      <c r="M75" s="61"/>
      <c r="N75" s="61"/>
      <c r="O75" s="61"/>
      <c r="P75" s="61"/>
      <c r="Q75" s="61"/>
      <c r="R75" s="62"/>
    </row>
    <row r="76" spans="2:18" s="2" customFormat="1" x14ac:dyDescent="0.25">
      <c r="B76" s="60"/>
      <c r="C76" s="61"/>
      <c r="D76" s="61"/>
      <c r="E76" s="61"/>
      <c r="F76" s="61"/>
      <c r="G76" s="61"/>
      <c r="H76" s="61"/>
      <c r="I76" s="61"/>
      <c r="J76" s="61"/>
      <c r="K76" s="61"/>
      <c r="L76" s="61"/>
      <c r="M76" s="61"/>
      <c r="N76" s="61"/>
      <c r="O76" s="61"/>
      <c r="P76" s="61"/>
      <c r="Q76" s="61"/>
      <c r="R76" s="62"/>
    </row>
    <row r="77" spans="2:18" s="2" customFormat="1" x14ac:dyDescent="0.25">
      <c r="B77" s="60"/>
      <c r="C77" s="61"/>
      <c r="D77" s="61"/>
      <c r="E77" s="61"/>
      <c r="F77" s="61"/>
      <c r="G77" s="61"/>
      <c r="H77" s="61"/>
      <c r="I77" s="61"/>
      <c r="J77" s="61"/>
      <c r="K77" s="61"/>
      <c r="L77" s="61"/>
      <c r="M77" s="61"/>
      <c r="N77" s="61"/>
      <c r="O77" s="61"/>
      <c r="P77" s="61"/>
      <c r="Q77" s="61"/>
      <c r="R77" s="62"/>
    </row>
    <row r="78" spans="2:18" s="2" customFormat="1" x14ac:dyDescent="0.25">
      <c r="B78" s="60"/>
      <c r="C78" s="61"/>
      <c r="D78" s="61"/>
      <c r="E78" s="61"/>
      <c r="F78" s="61"/>
      <c r="G78" s="61"/>
      <c r="H78" s="61"/>
      <c r="I78" s="61"/>
      <c r="J78" s="61"/>
      <c r="K78" s="61"/>
      <c r="L78" s="61"/>
      <c r="M78" s="61"/>
      <c r="N78" s="61"/>
      <c r="O78" s="61"/>
      <c r="P78" s="61"/>
      <c r="Q78" s="61"/>
      <c r="R78" s="62"/>
    </row>
    <row r="79" spans="2:18" s="2" customFormat="1" x14ac:dyDescent="0.25">
      <c r="B79" s="60"/>
      <c r="C79" s="61"/>
      <c r="D79" s="61"/>
      <c r="E79" s="61"/>
      <c r="F79" s="61"/>
      <c r="G79" s="61"/>
      <c r="H79" s="61"/>
      <c r="I79" s="61"/>
      <c r="J79" s="61"/>
      <c r="K79" s="61"/>
      <c r="L79" s="61"/>
      <c r="M79" s="61"/>
      <c r="N79" s="61"/>
      <c r="O79" s="61"/>
      <c r="P79" s="61"/>
      <c r="Q79" s="61"/>
      <c r="R79" s="62"/>
    </row>
    <row r="80" spans="2:18" s="2" customFormat="1" x14ac:dyDescent="0.25">
      <c r="B80" s="60"/>
      <c r="C80" s="61"/>
      <c r="D80" s="61"/>
      <c r="E80" s="61"/>
      <c r="F80" s="61"/>
      <c r="G80" s="61"/>
      <c r="H80" s="61"/>
      <c r="I80" s="61"/>
      <c r="J80" s="61"/>
      <c r="K80" s="61"/>
      <c r="L80" s="61"/>
      <c r="M80" s="61"/>
      <c r="N80" s="61"/>
      <c r="O80" s="61"/>
      <c r="P80" s="61"/>
      <c r="Q80" s="61"/>
      <c r="R80" s="62"/>
    </row>
    <row r="81" spans="2:18" s="2" customFormat="1" x14ac:dyDescent="0.25">
      <c r="B81" s="60"/>
      <c r="C81" s="61"/>
      <c r="D81" s="61"/>
      <c r="E81" s="61"/>
      <c r="F81" s="61"/>
      <c r="G81" s="61"/>
      <c r="H81" s="61"/>
      <c r="I81" s="61"/>
      <c r="J81" s="61"/>
      <c r="K81" s="61"/>
      <c r="L81" s="61"/>
      <c r="M81" s="61"/>
      <c r="N81" s="61"/>
      <c r="O81" s="61"/>
      <c r="P81" s="61"/>
      <c r="Q81" s="61"/>
      <c r="R81" s="62"/>
    </row>
    <row r="82" spans="2:18" s="2" customFormat="1" x14ac:dyDescent="0.25">
      <c r="B82" s="60"/>
      <c r="C82" s="61"/>
      <c r="D82" s="61"/>
      <c r="E82" s="61"/>
      <c r="F82" s="61"/>
      <c r="G82" s="61"/>
      <c r="H82" s="61"/>
      <c r="I82" s="61"/>
      <c r="J82" s="61"/>
      <c r="K82" s="61"/>
      <c r="L82" s="61"/>
      <c r="M82" s="61"/>
      <c r="N82" s="61"/>
      <c r="O82" s="61"/>
      <c r="P82" s="61"/>
      <c r="Q82" s="61"/>
      <c r="R82" s="62"/>
    </row>
    <row r="83" spans="2:18" s="2" customFormat="1" x14ac:dyDescent="0.25">
      <c r="B83" s="60"/>
      <c r="C83" s="61"/>
      <c r="D83" s="61"/>
      <c r="E83" s="61"/>
      <c r="F83" s="61"/>
      <c r="G83" s="61"/>
      <c r="H83" s="61"/>
      <c r="I83" s="61"/>
      <c r="J83" s="61"/>
      <c r="K83" s="61"/>
      <c r="L83" s="61"/>
      <c r="M83" s="61"/>
      <c r="N83" s="61"/>
      <c r="O83" s="61"/>
      <c r="P83" s="61"/>
      <c r="Q83" s="61"/>
      <c r="R83" s="62"/>
    </row>
    <row r="84" spans="2:18" s="2" customFormat="1" x14ac:dyDescent="0.25">
      <c r="B84" s="60"/>
      <c r="C84" s="61"/>
      <c r="D84" s="61"/>
      <c r="E84" s="61"/>
      <c r="F84" s="61"/>
      <c r="G84" s="61"/>
      <c r="H84" s="61"/>
      <c r="I84" s="61"/>
      <c r="J84" s="61"/>
      <c r="K84" s="61"/>
      <c r="L84" s="61"/>
      <c r="M84" s="61"/>
      <c r="N84" s="61"/>
      <c r="O84" s="61"/>
      <c r="P84" s="61"/>
      <c r="Q84" s="61"/>
      <c r="R84" s="62"/>
    </row>
    <row r="85" spans="2:18" s="2" customFormat="1" x14ac:dyDescent="0.25">
      <c r="B85" s="60"/>
      <c r="C85" s="61"/>
      <c r="D85" s="61"/>
      <c r="E85" s="61"/>
      <c r="F85" s="61"/>
      <c r="G85" s="61"/>
      <c r="H85" s="61"/>
      <c r="I85" s="61"/>
      <c r="J85" s="61"/>
      <c r="K85" s="61"/>
      <c r="L85" s="61"/>
      <c r="M85" s="61"/>
      <c r="N85" s="61"/>
      <c r="O85" s="61"/>
      <c r="P85" s="61"/>
      <c r="Q85" s="61"/>
      <c r="R85" s="62"/>
    </row>
    <row r="86" spans="2:18" s="2" customFormat="1" x14ac:dyDescent="0.25">
      <c r="B86" s="60"/>
      <c r="C86" s="61"/>
      <c r="D86" s="61"/>
      <c r="E86" s="61"/>
      <c r="F86" s="61"/>
      <c r="G86" s="61"/>
      <c r="H86" s="61"/>
      <c r="I86" s="61"/>
      <c r="J86" s="61"/>
      <c r="K86" s="61"/>
      <c r="L86" s="61"/>
      <c r="M86" s="61"/>
      <c r="N86" s="61"/>
      <c r="O86" s="61"/>
      <c r="P86" s="61"/>
      <c r="Q86" s="61"/>
      <c r="R86" s="62"/>
    </row>
    <row r="87" spans="2:18" s="2" customFormat="1" x14ac:dyDescent="0.25">
      <c r="B87" s="60"/>
      <c r="C87" s="61"/>
      <c r="D87" s="61"/>
      <c r="E87" s="61"/>
      <c r="F87" s="61"/>
      <c r="G87" s="61"/>
      <c r="H87" s="61"/>
      <c r="I87" s="61"/>
      <c r="J87" s="61"/>
      <c r="K87" s="61"/>
      <c r="L87" s="61"/>
      <c r="M87" s="61"/>
      <c r="N87" s="61"/>
      <c r="O87" s="61"/>
      <c r="P87" s="61"/>
      <c r="Q87" s="61"/>
      <c r="R87" s="62"/>
    </row>
    <row r="88" spans="2:18" s="2" customFormat="1" x14ac:dyDescent="0.25">
      <c r="B88" s="60"/>
      <c r="C88" s="61"/>
      <c r="D88" s="61"/>
      <c r="E88" s="61"/>
      <c r="F88" s="61"/>
      <c r="G88" s="61"/>
      <c r="H88" s="61"/>
      <c r="I88" s="61"/>
      <c r="J88" s="61"/>
      <c r="K88" s="61"/>
      <c r="L88" s="61"/>
      <c r="M88" s="61"/>
      <c r="N88" s="61"/>
      <c r="O88" s="61"/>
      <c r="P88" s="61"/>
      <c r="Q88" s="61"/>
      <c r="R88" s="62"/>
    </row>
    <row r="89" spans="2:18" s="2" customFormat="1" x14ac:dyDescent="0.25">
      <c r="B89" s="60"/>
      <c r="C89" s="61"/>
      <c r="D89" s="61"/>
      <c r="E89" s="61"/>
      <c r="F89" s="61"/>
      <c r="G89" s="61"/>
      <c r="H89" s="61"/>
      <c r="I89" s="61"/>
      <c r="J89" s="61"/>
      <c r="K89" s="61"/>
      <c r="L89" s="61"/>
      <c r="M89" s="61"/>
      <c r="N89" s="61"/>
      <c r="O89" s="61"/>
      <c r="P89" s="61"/>
      <c r="Q89" s="61"/>
      <c r="R89" s="62"/>
    </row>
    <row r="90" spans="2:18" s="2" customFormat="1" x14ac:dyDescent="0.25">
      <c r="B90" s="60"/>
      <c r="C90" s="61"/>
      <c r="D90" s="61"/>
      <c r="E90" s="61"/>
      <c r="F90" s="61"/>
      <c r="G90" s="61"/>
      <c r="H90" s="61"/>
      <c r="I90" s="61"/>
      <c r="J90" s="61"/>
      <c r="K90" s="61"/>
      <c r="L90" s="61"/>
      <c r="M90" s="61"/>
      <c r="N90" s="61"/>
      <c r="O90" s="61"/>
      <c r="P90" s="61"/>
      <c r="Q90" s="61"/>
      <c r="R90" s="62"/>
    </row>
    <row r="91" spans="2:18" s="2" customFormat="1" ht="38.25" customHeight="1" thickBot="1" x14ac:dyDescent="0.3">
      <c r="B91" s="63"/>
      <c r="C91" s="64"/>
      <c r="D91" s="64"/>
      <c r="E91" s="64"/>
      <c r="F91" s="64"/>
      <c r="G91" s="64"/>
      <c r="H91" s="64"/>
      <c r="I91" s="64"/>
      <c r="J91" s="64"/>
      <c r="K91" s="64"/>
      <c r="L91" s="64"/>
      <c r="M91" s="64"/>
      <c r="N91" s="64"/>
      <c r="O91" s="64"/>
      <c r="P91" s="64"/>
      <c r="Q91" s="64"/>
      <c r="R91" s="65"/>
    </row>
    <row r="92" spans="2:18" ht="15.75" thickTop="1" x14ac:dyDescent="0.25"/>
  </sheetData>
  <mergeCells count="210">
    <mergeCell ref="D65:G65"/>
    <mergeCell ref="D66:G66"/>
    <mergeCell ref="M51:N51"/>
    <mergeCell ref="I43:J43"/>
    <mergeCell ref="I65:J65"/>
    <mergeCell ref="K65:L65"/>
    <mergeCell ref="I64:J64"/>
    <mergeCell ref="K64:L64"/>
    <mergeCell ref="D45:G45"/>
    <mergeCell ref="I45:J45"/>
    <mergeCell ref="K45:L45"/>
    <mergeCell ref="D50:G50"/>
    <mergeCell ref="I50:J50"/>
    <mergeCell ref="K50:L50"/>
    <mergeCell ref="D53:G53"/>
    <mergeCell ref="H9:R9"/>
    <mergeCell ref="D52:G52"/>
    <mergeCell ref="I52:J52"/>
    <mergeCell ref="K52:L52"/>
    <mergeCell ref="M52:N52"/>
    <mergeCell ref="D57:G57"/>
    <mergeCell ref="I57:J57"/>
    <mergeCell ref="K57:L57"/>
    <mergeCell ref="M57:N57"/>
    <mergeCell ref="D54:G54"/>
    <mergeCell ref="I54:J54"/>
    <mergeCell ref="K54:L54"/>
    <mergeCell ref="M54:N54"/>
    <mergeCell ref="B55:H55"/>
    <mergeCell ref="D49:G49"/>
    <mergeCell ref="I49:J49"/>
    <mergeCell ref="D41:G41"/>
    <mergeCell ref="M49:N49"/>
    <mergeCell ref="M50:N50"/>
    <mergeCell ref="D51:G51"/>
    <mergeCell ref="I51:J51"/>
    <mergeCell ref="K51:L51"/>
    <mergeCell ref="K41:L41"/>
    <mergeCell ref="M41:N41"/>
    <mergeCell ref="M25:N25"/>
    <mergeCell ref="M38:N38"/>
    <mergeCell ref="D34:G34"/>
    <mergeCell ref="M34:N34"/>
    <mergeCell ref="D35:G35"/>
    <mergeCell ref="M35:N35"/>
    <mergeCell ref="I28:J28"/>
    <mergeCell ref="K28:L28"/>
    <mergeCell ref="I29:J29"/>
    <mergeCell ref="K29:L29"/>
    <mergeCell ref="K31:L31"/>
    <mergeCell ref="D36:G36"/>
    <mergeCell ref="I32:J32"/>
    <mergeCell ref="D33:G33"/>
    <mergeCell ref="K35:L35"/>
    <mergeCell ref="K34:L34"/>
    <mergeCell ref="K33:L33"/>
    <mergeCell ref="M27:N27"/>
    <mergeCell ref="D28:G28"/>
    <mergeCell ref="M28:N28"/>
    <mergeCell ref="D29:G29"/>
    <mergeCell ref="M29:N29"/>
    <mergeCell ref="D30:G30"/>
    <mergeCell ref="M30:N30"/>
    <mergeCell ref="B3:F4"/>
    <mergeCell ref="G3:R3"/>
    <mergeCell ref="G4:I4"/>
    <mergeCell ref="J4:N4"/>
    <mergeCell ref="P4:Q4"/>
    <mergeCell ref="D26:G26"/>
    <mergeCell ref="I26:J26"/>
    <mergeCell ref="K26:L26"/>
    <mergeCell ref="M26:N26"/>
    <mergeCell ref="B10:R24"/>
    <mergeCell ref="D25:G25"/>
    <mergeCell ref="I25:J25"/>
    <mergeCell ref="K25:L25"/>
    <mergeCell ref="B26:B43"/>
    <mergeCell ref="B5:G5"/>
    <mergeCell ref="B6:G6"/>
    <mergeCell ref="B7:G7"/>
    <mergeCell ref="B8:G8"/>
    <mergeCell ref="B9:G9"/>
    <mergeCell ref="H5:R5"/>
    <mergeCell ref="H6:R6"/>
    <mergeCell ref="I27:J27"/>
    <mergeCell ref="K27:L27"/>
    <mergeCell ref="I41:J41"/>
    <mergeCell ref="H7:R7"/>
    <mergeCell ref="H8:R8"/>
    <mergeCell ref="D27:G27"/>
    <mergeCell ref="B74:R91"/>
    <mergeCell ref="I55:J55"/>
    <mergeCell ref="K55:L55"/>
    <mergeCell ref="M55:N55"/>
    <mergeCell ref="D56:G56"/>
    <mergeCell ref="I56:J56"/>
    <mergeCell ref="K56:L56"/>
    <mergeCell ref="M56:N56"/>
    <mergeCell ref="D60:G60"/>
    <mergeCell ref="I60:J60"/>
    <mergeCell ref="D59:G59"/>
    <mergeCell ref="I59:J59"/>
    <mergeCell ref="K59:L59"/>
    <mergeCell ref="M59:N59"/>
    <mergeCell ref="D61:G61"/>
    <mergeCell ref="I61:J61"/>
    <mergeCell ref="K61:L61"/>
    <mergeCell ref="M61:N61"/>
    <mergeCell ref="K60:L60"/>
    <mergeCell ref="M60:N60"/>
    <mergeCell ref="I66:J66"/>
    <mergeCell ref="M31:N31"/>
    <mergeCell ref="I36:J36"/>
    <mergeCell ref="K36:L36"/>
    <mergeCell ref="M33:N33"/>
    <mergeCell ref="D32:G32"/>
    <mergeCell ref="M32:N32"/>
    <mergeCell ref="I33:J33"/>
    <mergeCell ref="I34:J34"/>
    <mergeCell ref="I35:J35"/>
    <mergeCell ref="I30:J30"/>
    <mergeCell ref="I31:J31"/>
    <mergeCell ref="K30:L30"/>
    <mergeCell ref="D43:G43"/>
    <mergeCell ref="I40:J40"/>
    <mergeCell ref="K40:L40"/>
    <mergeCell ref="K32:L32"/>
    <mergeCell ref="I42:J42"/>
    <mergeCell ref="K42:L42"/>
    <mergeCell ref="D40:G40"/>
    <mergeCell ref="I39:J39"/>
    <mergeCell ref="K39:L39"/>
    <mergeCell ref="D42:G42"/>
    <mergeCell ref="D38:G38"/>
    <mergeCell ref="I38:J38"/>
    <mergeCell ref="K38:L38"/>
    <mergeCell ref="K43:L43"/>
    <mergeCell ref="D31:G31"/>
    <mergeCell ref="I53:J53"/>
    <mergeCell ref="K53:L53"/>
    <mergeCell ref="K49:L49"/>
    <mergeCell ref="K66:L66"/>
    <mergeCell ref="M36:N36"/>
    <mergeCell ref="D37:G37"/>
    <mergeCell ref="I37:J37"/>
    <mergeCell ref="K37:L37"/>
    <mergeCell ref="M37:N37"/>
    <mergeCell ref="M45:N45"/>
    <mergeCell ref="D46:G46"/>
    <mergeCell ref="I46:J46"/>
    <mergeCell ref="K46:L46"/>
    <mergeCell ref="M46:N46"/>
    <mergeCell ref="D47:G47"/>
    <mergeCell ref="I47:J47"/>
    <mergeCell ref="K47:L47"/>
    <mergeCell ref="M47:N47"/>
    <mergeCell ref="D48:G48"/>
    <mergeCell ref="I48:J48"/>
    <mergeCell ref="K48:L48"/>
    <mergeCell ref="M48:N48"/>
    <mergeCell ref="M43:N43"/>
    <mergeCell ref="I44:J44"/>
    <mergeCell ref="K44:L44"/>
    <mergeCell ref="M44:N44"/>
    <mergeCell ref="D39:G39"/>
    <mergeCell ref="B73:H73"/>
    <mergeCell ref="I73:J73"/>
    <mergeCell ref="K73:L73"/>
    <mergeCell ref="M73:N73"/>
    <mergeCell ref="O73:R73"/>
    <mergeCell ref="K68:L68"/>
    <mergeCell ref="I71:J71"/>
    <mergeCell ref="K71:L71"/>
    <mergeCell ref="M71:N71"/>
    <mergeCell ref="D68:G68"/>
    <mergeCell ref="D71:G71"/>
    <mergeCell ref="I68:J68"/>
    <mergeCell ref="O44:R44"/>
    <mergeCell ref="B44:H44"/>
    <mergeCell ref="B72:H72"/>
    <mergeCell ref="I72:J72"/>
    <mergeCell ref="K72:L72"/>
    <mergeCell ref="M72:N72"/>
    <mergeCell ref="B59:B71"/>
    <mergeCell ref="B56:B57"/>
    <mergeCell ref="B45:B54"/>
    <mergeCell ref="I69:J69"/>
    <mergeCell ref="K69:L69"/>
    <mergeCell ref="I70:J70"/>
    <mergeCell ref="K70:L70"/>
    <mergeCell ref="O55:R55"/>
    <mergeCell ref="B58:H58"/>
    <mergeCell ref="O58:R58"/>
    <mergeCell ref="O72:R72"/>
    <mergeCell ref="I58:J58"/>
    <mergeCell ref="K58:L58"/>
    <mergeCell ref="M58:N58"/>
    <mergeCell ref="I62:J62"/>
    <mergeCell ref="K62:L62"/>
    <mergeCell ref="I63:J63"/>
    <mergeCell ref="K63:L63"/>
    <mergeCell ref="D69:G69"/>
    <mergeCell ref="D70:G70"/>
    <mergeCell ref="D67:G67"/>
    <mergeCell ref="I67:J67"/>
    <mergeCell ref="K67:L67"/>
    <mergeCell ref="M67:N67"/>
    <mergeCell ref="D62:G62"/>
    <mergeCell ref="D63:G63"/>
    <mergeCell ref="D64:G64"/>
  </mergeCells>
  <printOptions horizontalCentered="1"/>
  <pageMargins left="0.23622047244094491" right="0.19685039370078741" top="0.31496062992125984" bottom="0.15748031496062992" header="0.31496062992125984" footer="0.31496062992125984"/>
  <pageSetup paperSize="9" scale="4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2026-05-15T12:33:30Z</dcterms:modified>
</cp:coreProperties>
</file>